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PO - projekty\Lanškroun biotop\DPS\rozpočet\výkaz výměr\přílohy\"/>
    </mc:Choice>
  </mc:AlternateContent>
  <xr:revisionPtr revIDLastSave="0" documentId="13_ncr:1_{F4C7C10C-77B7-4B31-BE04-DBF1A1B41351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tavební rozpočet" sheetId="1" r:id="rId1"/>
    <sheet name="Krycí list rozpočtu" sheetId="2" r:id="rId2"/>
    <sheet name="VORN" sheetId="3" state="hidden" r:id="rId3"/>
  </sheets>
  <definedNames>
    <definedName name="vorn_sum">VORN!$I$36</definedName>
  </definedNames>
  <calcPr calcId="181029"/>
</workbook>
</file>

<file path=xl/calcChain.xml><?xml version="1.0" encoding="utf-8"?>
<calcChain xmlns="http://schemas.openxmlformats.org/spreadsheetml/2006/main">
  <c r="I36" i="3" l="1"/>
  <c r="I35" i="3"/>
  <c r="I26" i="3"/>
  <c r="I25" i="3"/>
  <c r="I24" i="3"/>
  <c r="I23" i="3"/>
  <c r="I16" i="2" s="1"/>
  <c r="I22" i="3"/>
  <c r="I21" i="3"/>
  <c r="I14" i="2" s="1"/>
  <c r="I22" i="2" s="1"/>
  <c r="I17" i="3"/>
  <c r="F16" i="2" s="1"/>
  <c r="F22" i="2" s="1"/>
  <c r="I16" i="3"/>
  <c r="I15" i="3"/>
  <c r="I10" i="3"/>
  <c r="F10" i="3"/>
  <c r="C10" i="3"/>
  <c r="F8" i="3"/>
  <c r="C8" i="3"/>
  <c r="F6" i="3"/>
  <c r="C6" i="3"/>
  <c r="F4" i="3"/>
  <c r="C4" i="3"/>
  <c r="F2" i="3"/>
  <c r="C2" i="3"/>
  <c r="I24" i="2"/>
  <c r="I19" i="2"/>
  <c r="I18" i="2"/>
  <c r="I17" i="2"/>
  <c r="I15" i="2"/>
  <c r="F15" i="2"/>
  <c r="F14" i="2"/>
  <c r="I10" i="2"/>
  <c r="F10" i="2"/>
  <c r="C10" i="2"/>
  <c r="F8" i="2"/>
  <c r="C8" i="2"/>
  <c r="F6" i="2"/>
  <c r="C6" i="2"/>
  <c r="F4" i="2"/>
  <c r="C4" i="2"/>
  <c r="F2" i="2"/>
  <c r="C2" i="2"/>
  <c r="BW291" i="1"/>
  <c r="BJ291" i="1"/>
  <c r="BF291" i="1"/>
  <c r="BD291" i="1"/>
  <c r="AP291" i="1"/>
  <c r="AX291" i="1" s="1"/>
  <c r="AO291" i="1"/>
  <c r="BH291" i="1" s="1"/>
  <c r="AB291" i="1" s="1"/>
  <c r="AK291" i="1"/>
  <c r="AJ291" i="1"/>
  <c r="AH291" i="1"/>
  <c r="AG291" i="1"/>
  <c r="AF291" i="1"/>
  <c r="AE291" i="1"/>
  <c r="AD291" i="1"/>
  <c r="Z291" i="1"/>
  <c r="O291" i="1"/>
  <c r="L291" i="1"/>
  <c r="AL291" i="1" s="1"/>
  <c r="K291" i="1"/>
  <c r="BW288" i="1"/>
  <c r="BJ288" i="1"/>
  <c r="BD288" i="1"/>
  <c r="AP288" i="1"/>
  <c r="BI288" i="1" s="1"/>
  <c r="AC288" i="1" s="1"/>
  <c r="AO288" i="1"/>
  <c r="BH288" i="1" s="1"/>
  <c r="AB288" i="1" s="1"/>
  <c r="AK288" i="1"/>
  <c r="AJ288" i="1"/>
  <c r="AH288" i="1"/>
  <c r="AG288" i="1"/>
  <c r="AF288" i="1"/>
  <c r="AE288" i="1"/>
  <c r="AD288" i="1"/>
  <c r="Z288" i="1"/>
  <c r="O288" i="1"/>
  <c r="BF288" i="1" s="1"/>
  <c r="L288" i="1"/>
  <c r="BW285" i="1"/>
  <c r="M285" i="1" s="1"/>
  <c r="BJ285" i="1"/>
  <c r="BD285" i="1"/>
  <c r="AW285" i="1"/>
  <c r="AP285" i="1"/>
  <c r="K285" i="1" s="1"/>
  <c r="AO285" i="1"/>
  <c r="BH285" i="1" s="1"/>
  <c r="AK285" i="1"/>
  <c r="AJ285" i="1"/>
  <c r="AH285" i="1"/>
  <c r="AG285" i="1"/>
  <c r="AF285" i="1"/>
  <c r="AE285" i="1"/>
  <c r="AD285" i="1"/>
  <c r="AB285" i="1"/>
  <c r="Z285" i="1"/>
  <c r="O285" i="1"/>
  <c r="BF285" i="1" s="1"/>
  <c r="L285" i="1"/>
  <c r="AL285" i="1" s="1"/>
  <c r="J285" i="1"/>
  <c r="BW282" i="1"/>
  <c r="BJ282" i="1"/>
  <c r="BD282" i="1"/>
  <c r="AP282" i="1"/>
  <c r="AX282" i="1" s="1"/>
  <c r="AO282" i="1"/>
  <c r="AW282" i="1" s="1"/>
  <c r="AK282" i="1"/>
  <c r="AJ282" i="1"/>
  <c r="AH282" i="1"/>
  <c r="AG282" i="1"/>
  <c r="AF282" i="1"/>
  <c r="AE282" i="1"/>
  <c r="AD282" i="1"/>
  <c r="Z282" i="1"/>
  <c r="O282" i="1"/>
  <c r="BF282" i="1" s="1"/>
  <c r="L282" i="1"/>
  <c r="AL282" i="1" s="1"/>
  <c r="J282" i="1"/>
  <c r="BW278" i="1"/>
  <c r="BJ278" i="1"/>
  <c r="BD278" i="1"/>
  <c r="AP278" i="1"/>
  <c r="BI278" i="1" s="1"/>
  <c r="AC278" i="1" s="1"/>
  <c r="AO278" i="1"/>
  <c r="BH278" i="1" s="1"/>
  <c r="AB278" i="1" s="1"/>
  <c r="AK278" i="1"/>
  <c r="AJ278" i="1"/>
  <c r="AH278" i="1"/>
  <c r="AG278" i="1"/>
  <c r="AF278" i="1"/>
  <c r="AE278" i="1"/>
  <c r="AD278" i="1"/>
  <c r="Z278" i="1"/>
  <c r="O278" i="1"/>
  <c r="BF278" i="1" s="1"/>
  <c r="L278" i="1"/>
  <c r="BW275" i="1"/>
  <c r="BJ275" i="1"/>
  <c r="BF275" i="1"/>
  <c r="BD275" i="1"/>
  <c r="AP275" i="1"/>
  <c r="AX275" i="1" s="1"/>
  <c r="AO275" i="1"/>
  <c r="BH275" i="1" s="1"/>
  <c r="AB275" i="1" s="1"/>
  <c r="AK275" i="1"/>
  <c r="AJ275" i="1"/>
  <c r="AH275" i="1"/>
  <c r="AG275" i="1"/>
  <c r="AF275" i="1"/>
  <c r="AE275" i="1"/>
  <c r="AD275" i="1"/>
  <c r="Z275" i="1"/>
  <c r="O275" i="1"/>
  <c r="L275" i="1"/>
  <c r="AL275" i="1" s="1"/>
  <c r="K275" i="1"/>
  <c r="J275" i="1"/>
  <c r="BW271" i="1"/>
  <c r="BJ271" i="1"/>
  <c r="BF271" i="1"/>
  <c r="BD271" i="1"/>
  <c r="AP271" i="1"/>
  <c r="AX271" i="1" s="1"/>
  <c r="AO271" i="1"/>
  <c r="BH271" i="1" s="1"/>
  <c r="AB271" i="1" s="1"/>
  <c r="AK271" i="1"/>
  <c r="AJ271" i="1"/>
  <c r="AH271" i="1"/>
  <c r="AG271" i="1"/>
  <c r="AF271" i="1"/>
  <c r="AE271" i="1"/>
  <c r="AD271" i="1"/>
  <c r="Z271" i="1"/>
  <c r="O271" i="1"/>
  <c r="L271" i="1"/>
  <c r="AL271" i="1" s="1"/>
  <c r="K271" i="1"/>
  <c r="J271" i="1"/>
  <c r="BW269" i="1"/>
  <c r="BJ269" i="1"/>
  <c r="BF269" i="1"/>
  <c r="BD269" i="1"/>
  <c r="AP269" i="1"/>
  <c r="BI269" i="1" s="1"/>
  <c r="AC269" i="1" s="1"/>
  <c r="AO269" i="1"/>
  <c r="BH269" i="1" s="1"/>
  <c r="AB269" i="1" s="1"/>
  <c r="AK269" i="1"/>
  <c r="AJ269" i="1"/>
  <c r="AH269" i="1"/>
  <c r="AG269" i="1"/>
  <c r="AF269" i="1"/>
  <c r="AE269" i="1"/>
  <c r="AD269" i="1"/>
  <c r="Z269" i="1"/>
  <c r="O269" i="1"/>
  <c r="L269" i="1"/>
  <c r="BW267" i="1"/>
  <c r="BJ267" i="1"/>
  <c r="BD267" i="1"/>
  <c r="AP267" i="1"/>
  <c r="BI267" i="1" s="1"/>
  <c r="AC267" i="1" s="1"/>
  <c r="AO267" i="1"/>
  <c r="J267" i="1" s="1"/>
  <c r="AK267" i="1"/>
  <c r="AJ267" i="1"/>
  <c r="AH267" i="1"/>
  <c r="AG267" i="1"/>
  <c r="AF267" i="1"/>
  <c r="AE267" i="1"/>
  <c r="AD267" i="1"/>
  <c r="Z267" i="1"/>
  <c r="O267" i="1"/>
  <c r="BF267" i="1" s="1"/>
  <c r="L267" i="1"/>
  <c r="AL267" i="1" s="1"/>
  <c r="K267" i="1"/>
  <c r="BW263" i="1"/>
  <c r="BJ263" i="1"/>
  <c r="BD263" i="1"/>
  <c r="AP263" i="1"/>
  <c r="AX263" i="1" s="1"/>
  <c r="AO263" i="1"/>
  <c r="BH263" i="1" s="1"/>
  <c r="AB263" i="1" s="1"/>
  <c r="AK263" i="1"/>
  <c r="AJ263" i="1"/>
  <c r="AH263" i="1"/>
  <c r="AG263" i="1"/>
  <c r="AF263" i="1"/>
  <c r="AE263" i="1"/>
  <c r="AD263" i="1"/>
  <c r="Z263" i="1"/>
  <c r="O263" i="1"/>
  <c r="BF263" i="1" s="1"/>
  <c r="L263" i="1"/>
  <c r="AL263" i="1" s="1"/>
  <c r="BW260" i="1"/>
  <c r="BJ260" i="1"/>
  <c r="BD260" i="1"/>
  <c r="AP260" i="1"/>
  <c r="BI260" i="1" s="1"/>
  <c r="AC260" i="1" s="1"/>
  <c r="AO260" i="1"/>
  <c r="BH260" i="1" s="1"/>
  <c r="AB260" i="1" s="1"/>
  <c r="AK260" i="1"/>
  <c r="AJ260" i="1"/>
  <c r="AH260" i="1"/>
  <c r="AG260" i="1"/>
  <c r="AF260" i="1"/>
  <c r="AE260" i="1"/>
  <c r="AD260" i="1"/>
  <c r="Z260" i="1"/>
  <c r="O260" i="1"/>
  <c r="BF260" i="1" s="1"/>
  <c r="L260" i="1"/>
  <c r="BW257" i="1"/>
  <c r="BJ257" i="1"/>
  <c r="BI257" i="1"/>
  <c r="BF257" i="1"/>
  <c r="BD257" i="1"/>
  <c r="AX257" i="1"/>
  <c r="AW257" i="1"/>
  <c r="AV257" i="1"/>
  <c r="AP257" i="1"/>
  <c r="AO257" i="1"/>
  <c r="BH257" i="1" s="1"/>
  <c r="AB257" i="1" s="1"/>
  <c r="AK257" i="1"/>
  <c r="AJ257" i="1"/>
  <c r="AH257" i="1"/>
  <c r="AG257" i="1"/>
  <c r="AF257" i="1"/>
  <c r="AE257" i="1"/>
  <c r="AD257" i="1"/>
  <c r="AC257" i="1"/>
  <c r="Z257" i="1"/>
  <c r="O257" i="1"/>
  <c r="L257" i="1"/>
  <c r="AL257" i="1" s="1"/>
  <c r="K257" i="1"/>
  <c r="J257" i="1"/>
  <c r="BW256" i="1"/>
  <c r="BJ256" i="1"/>
  <c r="BH256" i="1"/>
  <c r="AB256" i="1" s="1"/>
  <c r="BD256" i="1"/>
  <c r="AP256" i="1"/>
  <c r="AX256" i="1" s="1"/>
  <c r="AO256" i="1"/>
  <c r="AW256" i="1" s="1"/>
  <c r="AK256" i="1"/>
  <c r="AJ256" i="1"/>
  <c r="AH256" i="1"/>
  <c r="AG256" i="1"/>
  <c r="AF256" i="1"/>
  <c r="AE256" i="1"/>
  <c r="AD256" i="1"/>
  <c r="Z256" i="1"/>
  <c r="O256" i="1"/>
  <c r="BF256" i="1" s="1"/>
  <c r="L256" i="1"/>
  <c r="AL256" i="1" s="1"/>
  <c r="BW255" i="1"/>
  <c r="BJ255" i="1"/>
  <c r="BD255" i="1"/>
  <c r="AP255" i="1"/>
  <c r="BI255" i="1" s="1"/>
  <c r="AC255" i="1" s="1"/>
  <c r="AO255" i="1"/>
  <c r="BH255" i="1" s="1"/>
  <c r="AB255" i="1" s="1"/>
  <c r="AK255" i="1"/>
  <c r="AJ255" i="1"/>
  <c r="AH255" i="1"/>
  <c r="AG255" i="1"/>
  <c r="AF255" i="1"/>
  <c r="AE255" i="1"/>
  <c r="AD255" i="1"/>
  <c r="Z255" i="1"/>
  <c r="O255" i="1"/>
  <c r="BF255" i="1" s="1"/>
  <c r="L255" i="1"/>
  <c r="BW254" i="1"/>
  <c r="BJ254" i="1"/>
  <c r="BH254" i="1"/>
  <c r="AB254" i="1" s="1"/>
  <c r="BD254" i="1"/>
  <c r="AP254" i="1"/>
  <c r="AX254" i="1" s="1"/>
  <c r="AO254" i="1"/>
  <c r="AW254" i="1" s="1"/>
  <c r="AK254" i="1"/>
  <c r="AJ254" i="1"/>
  <c r="AH254" i="1"/>
  <c r="AG254" i="1"/>
  <c r="AF254" i="1"/>
  <c r="AE254" i="1"/>
  <c r="AD254" i="1"/>
  <c r="Z254" i="1"/>
  <c r="O254" i="1"/>
  <c r="BF254" i="1" s="1"/>
  <c r="L254" i="1"/>
  <c r="AL254" i="1" s="1"/>
  <c r="K254" i="1"/>
  <c r="J254" i="1"/>
  <c r="BW252" i="1"/>
  <c r="BJ252" i="1"/>
  <c r="BD252" i="1"/>
  <c r="AP252" i="1"/>
  <c r="AX252" i="1" s="1"/>
  <c r="AO252" i="1"/>
  <c r="BH252" i="1" s="1"/>
  <c r="AB252" i="1" s="1"/>
  <c r="AK252" i="1"/>
  <c r="AJ252" i="1"/>
  <c r="AH252" i="1"/>
  <c r="AG252" i="1"/>
  <c r="AF252" i="1"/>
  <c r="AE252" i="1"/>
  <c r="AD252" i="1"/>
  <c r="Z252" i="1"/>
  <c r="O252" i="1"/>
  <c r="BF252" i="1" s="1"/>
  <c r="L252" i="1"/>
  <c r="AL252" i="1" s="1"/>
  <c r="K252" i="1"/>
  <c r="J252" i="1"/>
  <c r="BW250" i="1"/>
  <c r="BJ250" i="1"/>
  <c r="BD250" i="1"/>
  <c r="AP250" i="1"/>
  <c r="BI250" i="1" s="1"/>
  <c r="AC250" i="1" s="1"/>
  <c r="AO250" i="1"/>
  <c r="BH250" i="1" s="1"/>
  <c r="AB250" i="1" s="1"/>
  <c r="AK250" i="1"/>
  <c r="AJ250" i="1"/>
  <c r="AH250" i="1"/>
  <c r="AG250" i="1"/>
  <c r="AF250" i="1"/>
  <c r="AE250" i="1"/>
  <c r="AD250" i="1"/>
  <c r="Z250" i="1"/>
  <c r="O250" i="1"/>
  <c r="BF250" i="1" s="1"/>
  <c r="L250" i="1"/>
  <c r="BW248" i="1"/>
  <c r="M248" i="1" s="1"/>
  <c r="BJ248" i="1"/>
  <c r="BD248" i="1"/>
  <c r="AP248" i="1"/>
  <c r="K248" i="1" s="1"/>
  <c r="AO248" i="1"/>
  <c r="J248" i="1" s="1"/>
  <c r="AK248" i="1"/>
  <c r="AJ248" i="1"/>
  <c r="AH248" i="1"/>
  <c r="AG248" i="1"/>
  <c r="AF248" i="1"/>
  <c r="AE248" i="1"/>
  <c r="AD248" i="1"/>
  <c r="Z248" i="1"/>
  <c r="O248" i="1"/>
  <c r="BF248" i="1" s="1"/>
  <c r="L248" i="1"/>
  <c r="AL248" i="1" s="1"/>
  <c r="BW245" i="1"/>
  <c r="BJ245" i="1"/>
  <c r="BD245" i="1"/>
  <c r="AP245" i="1"/>
  <c r="AX245" i="1" s="1"/>
  <c r="AO245" i="1"/>
  <c r="J245" i="1" s="1"/>
  <c r="AK245" i="1"/>
  <c r="AJ245" i="1"/>
  <c r="AH245" i="1"/>
  <c r="AG245" i="1"/>
  <c r="AF245" i="1"/>
  <c r="AE245" i="1"/>
  <c r="AD245" i="1"/>
  <c r="Z245" i="1"/>
  <c r="O245" i="1"/>
  <c r="BF245" i="1" s="1"/>
  <c r="L245" i="1"/>
  <c r="AL245" i="1" s="1"/>
  <c r="K245" i="1"/>
  <c r="BW244" i="1"/>
  <c r="BJ244" i="1"/>
  <c r="BD244" i="1"/>
  <c r="AP244" i="1"/>
  <c r="BI244" i="1" s="1"/>
  <c r="AC244" i="1" s="1"/>
  <c r="AO244" i="1"/>
  <c r="BH244" i="1" s="1"/>
  <c r="AB244" i="1" s="1"/>
  <c r="AK244" i="1"/>
  <c r="AJ244" i="1"/>
  <c r="AH244" i="1"/>
  <c r="AG244" i="1"/>
  <c r="AF244" i="1"/>
  <c r="AE244" i="1"/>
  <c r="AD244" i="1"/>
  <c r="Z244" i="1"/>
  <c r="O244" i="1"/>
  <c r="BF244" i="1" s="1"/>
  <c r="L244" i="1"/>
  <c r="BW242" i="1"/>
  <c r="BJ242" i="1"/>
  <c r="BH242" i="1"/>
  <c r="AB242" i="1" s="1"/>
  <c r="BD242" i="1"/>
  <c r="AX242" i="1"/>
  <c r="AP242" i="1"/>
  <c r="BI242" i="1" s="1"/>
  <c r="AC242" i="1" s="1"/>
  <c r="AO242" i="1"/>
  <c r="AW242" i="1" s="1"/>
  <c r="AK242" i="1"/>
  <c r="AJ242" i="1"/>
  <c r="AH242" i="1"/>
  <c r="AG242" i="1"/>
  <c r="AF242" i="1"/>
  <c r="AE242" i="1"/>
  <c r="AD242" i="1"/>
  <c r="Z242" i="1"/>
  <c r="O242" i="1"/>
  <c r="BF242" i="1" s="1"/>
  <c r="L242" i="1"/>
  <c r="AL242" i="1" s="1"/>
  <c r="K242" i="1"/>
  <c r="J242" i="1"/>
  <c r="BW240" i="1"/>
  <c r="BJ240" i="1"/>
  <c r="BD240" i="1"/>
  <c r="AP240" i="1"/>
  <c r="AX240" i="1" s="1"/>
  <c r="AO240" i="1"/>
  <c r="AW240" i="1" s="1"/>
  <c r="AK240" i="1"/>
  <c r="AJ240" i="1"/>
  <c r="AH240" i="1"/>
  <c r="AG240" i="1"/>
  <c r="AF240" i="1"/>
  <c r="AE240" i="1"/>
  <c r="AD240" i="1"/>
  <c r="Z240" i="1"/>
  <c r="O240" i="1"/>
  <c r="BF240" i="1" s="1"/>
  <c r="L240" i="1"/>
  <c r="AL240" i="1" s="1"/>
  <c r="J240" i="1"/>
  <c r="BW239" i="1"/>
  <c r="BJ239" i="1"/>
  <c r="BD239" i="1"/>
  <c r="AP239" i="1"/>
  <c r="BI239" i="1" s="1"/>
  <c r="AC239" i="1" s="1"/>
  <c r="AO239" i="1"/>
  <c r="BH239" i="1" s="1"/>
  <c r="AB239" i="1" s="1"/>
  <c r="AK239" i="1"/>
  <c r="AJ239" i="1"/>
  <c r="AH239" i="1"/>
  <c r="AG239" i="1"/>
  <c r="AF239" i="1"/>
  <c r="AE239" i="1"/>
  <c r="AD239" i="1"/>
  <c r="Z239" i="1"/>
  <c r="O239" i="1"/>
  <c r="BF239" i="1" s="1"/>
  <c r="L239" i="1"/>
  <c r="BW237" i="1"/>
  <c r="BJ237" i="1"/>
  <c r="BD237" i="1"/>
  <c r="AP237" i="1"/>
  <c r="AX237" i="1" s="1"/>
  <c r="AO237" i="1"/>
  <c r="BH237" i="1" s="1"/>
  <c r="AB237" i="1" s="1"/>
  <c r="AK237" i="1"/>
  <c r="AJ237" i="1"/>
  <c r="AH237" i="1"/>
  <c r="AG237" i="1"/>
  <c r="AF237" i="1"/>
  <c r="AE237" i="1"/>
  <c r="AD237" i="1"/>
  <c r="Z237" i="1"/>
  <c r="O237" i="1"/>
  <c r="BF237" i="1" s="1"/>
  <c r="L237" i="1"/>
  <c r="AL237" i="1" s="1"/>
  <c r="K237" i="1"/>
  <c r="J237" i="1"/>
  <c r="BW235" i="1"/>
  <c r="BJ235" i="1"/>
  <c r="BD235" i="1"/>
  <c r="AP235" i="1"/>
  <c r="AX235" i="1" s="1"/>
  <c r="AO235" i="1"/>
  <c r="BH235" i="1" s="1"/>
  <c r="AB235" i="1" s="1"/>
  <c r="AK235" i="1"/>
  <c r="AJ235" i="1"/>
  <c r="AH235" i="1"/>
  <c r="AG235" i="1"/>
  <c r="AF235" i="1"/>
  <c r="AE235" i="1"/>
  <c r="AD235" i="1"/>
  <c r="Z235" i="1"/>
  <c r="O235" i="1"/>
  <c r="BF235" i="1" s="1"/>
  <c r="L235" i="1"/>
  <c r="AL235" i="1" s="1"/>
  <c r="J235" i="1"/>
  <c r="BW234" i="1"/>
  <c r="BJ234" i="1"/>
  <c r="BD234" i="1"/>
  <c r="AP234" i="1"/>
  <c r="BI234" i="1" s="1"/>
  <c r="AC234" i="1" s="1"/>
  <c r="AO234" i="1"/>
  <c r="BH234" i="1" s="1"/>
  <c r="AB234" i="1" s="1"/>
  <c r="AK234" i="1"/>
  <c r="AJ234" i="1"/>
  <c r="AH234" i="1"/>
  <c r="AG234" i="1"/>
  <c r="AF234" i="1"/>
  <c r="AE234" i="1"/>
  <c r="AD234" i="1"/>
  <c r="Z234" i="1"/>
  <c r="O234" i="1"/>
  <c r="BF234" i="1" s="1"/>
  <c r="L234" i="1"/>
  <c r="BW232" i="1"/>
  <c r="BJ232" i="1"/>
  <c r="BF232" i="1"/>
  <c r="BD232" i="1"/>
  <c r="AP232" i="1"/>
  <c r="K232" i="1" s="1"/>
  <c r="AO232" i="1"/>
  <c r="BH232" i="1" s="1"/>
  <c r="AB232" i="1" s="1"/>
  <c r="AK232" i="1"/>
  <c r="AJ232" i="1"/>
  <c r="AH232" i="1"/>
  <c r="AG232" i="1"/>
  <c r="AF232" i="1"/>
  <c r="AE232" i="1"/>
  <c r="AD232" i="1"/>
  <c r="Z232" i="1"/>
  <c r="O232" i="1"/>
  <c r="L232" i="1"/>
  <c r="BW230" i="1"/>
  <c r="BJ230" i="1"/>
  <c r="BD230" i="1"/>
  <c r="AP230" i="1"/>
  <c r="AX230" i="1" s="1"/>
  <c r="AO230" i="1"/>
  <c r="J230" i="1" s="1"/>
  <c r="AK230" i="1"/>
  <c r="AJ230" i="1"/>
  <c r="AH230" i="1"/>
  <c r="AG230" i="1"/>
  <c r="AF230" i="1"/>
  <c r="AE230" i="1"/>
  <c r="AD230" i="1"/>
  <c r="Z230" i="1"/>
  <c r="O230" i="1"/>
  <c r="BF230" i="1" s="1"/>
  <c r="L230" i="1"/>
  <c r="AL230" i="1" s="1"/>
  <c r="BW228" i="1"/>
  <c r="BJ228" i="1"/>
  <c r="BD228" i="1"/>
  <c r="AP228" i="1"/>
  <c r="BI228" i="1" s="1"/>
  <c r="AC228" i="1" s="1"/>
  <c r="AO228" i="1"/>
  <c r="BH228" i="1" s="1"/>
  <c r="AB228" i="1" s="1"/>
  <c r="AK228" i="1"/>
  <c r="AJ228" i="1"/>
  <c r="AH228" i="1"/>
  <c r="AG228" i="1"/>
  <c r="AF228" i="1"/>
  <c r="AE228" i="1"/>
  <c r="AD228" i="1"/>
  <c r="Z228" i="1"/>
  <c r="O228" i="1"/>
  <c r="BF228" i="1" s="1"/>
  <c r="L228" i="1"/>
  <c r="BW227" i="1"/>
  <c r="BJ227" i="1"/>
  <c r="BI227" i="1"/>
  <c r="BH227" i="1"/>
  <c r="AB227" i="1" s="1"/>
  <c r="BF227" i="1"/>
  <c r="BD227" i="1"/>
  <c r="AP227" i="1"/>
  <c r="AX227" i="1" s="1"/>
  <c r="AO227" i="1"/>
  <c r="AW227" i="1" s="1"/>
  <c r="AV227" i="1" s="1"/>
  <c r="AK227" i="1"/>
  <c r="AJ227" i="1"/>
  <c r="AH227" i="1"/>
  <c r="AG227" i="1"/>
  <c r="AF227" i="1"/>
  <c r="AE227" i="1"/>
  <c r="AD227" i="1"/>
  <c r="AC227" i="1"/>
  <c r="Z227" i="1"/>
  <c r="O227" i="1"/>
  <c r="L227" i="1"/>
  <c r="AL227" i="1" s="1"/>
  <c r="K227" i="1"/>
  <c r="J227" i="1"/>
  <c r="BW225" i="1"/>
  <c r="BJ225" i="1"/>
  <c r="BF225" i="1"/>
  <c r="BD225" i="1"/>
  <c r="AP225" i="1"/>
  <c r="AX225" i="1" s="1"/>
  <c r="AO225" i="1"/>
  <c r="BH225" i="1" s="1"/>
  <c r="AB225" i="1" s="1"/>
  <c r="AK225" i="1"/>
  <c r="AJ225" i="1"/>
  <c r="AH225" i="1"/>
  <c r="AG225" i="1"/>
  <c r="AF225" i="1"/>
  <c r="AE225" i="1"/>
  <c r="AD225" i="1"/>
  <c r="Z225" i="1"/>
  <c r="O225" i="1"/>
  <c r="L225" i="1"/>
  <c r="AL225" i="1" s="1"/>
  <c r="J225" i="1"/>
  <c r="BW222" i="1"/>
  <c r="BJ222" i="1"/>
  <c r="BD222" i="1"/>
  <c r="AP222" i="1"/>
  <c r="BI222" i="1" s="1"/>
  <c r="AC222" i="1" s="1"/>
  <c r="AO222" i="1"/>
  <c r="BH222" i="1" s="1"/>
  <c r="AB222" i="1" s="1"/>
  <c r="AK222" i="1"/>
  <c r="AJ222" i="1"/>
  <c r="AH222" i="1"/>
  <c r="AG222" i="1"/>
  <c r="AF222" i="1"/>
  <c r="AE222" i="1"/>
  <c r="AD222" i="1"/>
  <c r="Z222" i="1"/>
  <c r="O222" i="1"/>
  <c r="BF222" i="1" s="1"/>
  <c r="L222" i="1"/>
  <c r="BW219" i="1"/>
  <c r="BJ219" i="1"/>
  <c r="BD219" i="1"/>
  <c r="AP219" i="1"/>
  <c r="BI219" i="1" s="1"/>
  <c r="AC219" i="1" s="1"/>
  <c r="AO219" i="1"/>
  <c r="BH219" i="1" s="1"/>
  <c r="AB219" i="1" s="1"/>
  <c r="AK219" i="1"/>
  <c r="AJ219" i="1"/>
  <c r="AH219" i="1"/>
  <c r="AG219" i="1"/>
  <c r="AF219" i="1"/>
  <c r="AE219" i="1"/>
  <c r="AD219" i="1"/>
  <c r="Z219" i="1"/>
  <c r="O219" i="1"/>
  <c r="BF219" i="1" s="1"/>
  <c r="L219" i="1"/>
  <c r="AL219" i="1" s="1"/>
  <c r="K219" i="1"/>
  <c r="BW218" i="1"/>
  <c r="BJ218" i="1"/>
  <c r="BI218" i="1"/>
  <c r="AC218" i="1" s="1"/>
  <c r="BH218" i="1"/>
  <c r="AB218" i="1" s="1"/>
  <c r="BD218" i="1"/>
  <c r="AP218" i="1"/>
  <c r="AX218" i="1" s="1"/>
  <c r="AO218" i="1"/>
  <c r="AW218" i="1" s="1"/>
  <c r="BC218" i="1" s="1"/>
  <c r="AK218" i="1"/>
  <c r="AJ218" i="1"/>
  <c r="AH218" i="1"/>
  <c r="AG218" i="1"/>
  <c r="AF218" i="1"/>
  <c r="AE218" i="1"/>
  <c r="AD218" i="1"/>
  <c r="Z218" i="1"/>
  <c r="O218" i="1"/>
  <c r="BF218" i="1" s="1"/>
  <c r="L218" i="1"/>
  <c r="AL218" i="1" s="1"/>
  <c r="K218" i="1"/>
  <c r="J218" i="1"/>
  <c r="BW215" i="1"/>
  <c r="BJ215" i="1"/>
  <c r="BD215" i="1"/>
  <c r="AP215" i="1"/>
  <c r="BI215" i="1" s="1"/>
  <c r="AC215" i="1" s="1"/>
  <c r="AO215" i="1"/>
  <c r="BH215" i="1" s="1"/>
  <c r="AB215" i="1" s="1"/>
  <c r="AK215" i="1"/>
  <c r="AJ215" i="1"/>
  <c r="AH215" i="1"/>
  <c r="AG215" i="1"/>
  <c r="AF215" i="1"/>
  <c r="AE215" i="1"/>
  <c r="AD215" i="1"/>
  <c r="Z215" i="1"/>
  <c r="O215" i="1"/>
  <c r="BF215" i="1" s="1"/>
  <c r="L215" i="1"/>
  <c r="BW213" i="1"/>
  <c r="M213" i="1" s="1"/>
  <c r="BJ213" i="1"/>
  <c r="BD213" i="1"/>
  <c r="AP213" i="1"/>
  <c r="BI213" i="1" s="1"/>
  <c r="AC213" i="1" s="1"/>
  <c r="AO213" i="1"/>
  <c r="BH213" i="1" s="1"/>
  <c r="AK213" i="1"/>
  <c r="AJ213" i="1"/>
  <c r="AH213" i="1"/>
  <c r="AG213" i="1"/>
  <c r="AF213" i="1"/>
  <c r="AE213" i="1"/>
  <c r="AD213" i="1"/>
  <c r="AB213" i="1"/>
  <c r="Z213" i="1"/>
  <c r="O213" i="1"/>
  <c r="BF213" i="1" s="1"/>
  <c r="L213" i="1"/>
  <c r="AL213" i="1" s="1"/>
  <c r="K213" i="1"/>
  <c r="J213" i="1"/>
  <c r="BW209" i="1"/>
  <c r="BJ209" i="1"/>
  <c r="BD209" i="1"/>
  <c r="AP209" i="1"/>
  <c r="BI209" i="1" s="1"/>
  <c r="AC209" i="1" s="1"/>
  <c r="AO209" i="1"/>
  <c r="BH209" i="1" s="1"/>
  <c r="AB209" i="1" s="1"/>
  <c r="AK209" i="1"/>
  <c r="AJ209" i="1"/>
  <c r="AH209" i="1"/>
  <c r="AG209" i="1"/>
  <c r="AF209" i="1"/>
  <c r="AE209" i="1"/>
  <c r="AD209" i="1"/>
  <c r="Z209" i="1"/>
  <c r="O209" i="1"/>
  <c r="BF209" i="1" s="1"/>
  <c r="L209" i="1"/>
  <c r="AL209" i="1" s="1"/>
  <c r="K209" i="1"/>
  <c r="J209" i="1"/>
  <c r="BW208" i="1"/>
  <c r="BJ208" i="1"/>
  <c r="BD208" i="1"/>
  <c r="AP208" i="1"/>
  <c r="BI208" i="1" s="1"/>
  <c r="AC208" i="1" s="1"/>
  <c r="AO208" i="1"/>
  <c r="BH208" i="1" s="1"/>
  <c r="AB208" i="1" s="1"/>
  <c r="AK208" i="1"/>
  <c r="AJ208" i="1"/>
  <c r="AH208" i="1"/>
  <c r="AG208" i="1"/>
  <c r="AF208" i="1"/>
  <c r="AE208" i="1"/>
  <c r="AD208" i="1"/>
  <c r="Z208" i="1"/>
  <c r="O208" i="1"/>
  <c r="BF208" i="1" s="1"/>
  <c r="L208" i="1"/>
  <c r="BW207" i="1"/>
  <c r="BJ207" i="1"/>
  <c r="BF207" i="1"/>
  <c r="BD207" i="1"/>
  <c r="AP207" i="1"/>
  <c r="BI207" i="1" s="1"/>
  <c r="AC207" i="1" s="1"/>
  <c r="AO207" i="1"/>
  <c r="BH207" i="1" s="1"/>
  <c r="AK207" i="1"/>
  <c r="AJ207" i="1"/>
  <c r="AH207" i="1"/>
  <c r="AG207" i="1"/>
  <c r="AF207" i="1"/>
  <c r="AE207" i="1"/>
  <c r="AD207" i="1"/>
  <c r="AB207" i="1"/>
  <c r="Z207" i="1"/>
  <c r="O207" i="1"/>
  <c r="L207" i="1"/>
  <c r="M207" i="1" s="1"/>
  <c r="K207" i="1"/>
  <c r="BW205" i="1"/>
  <c r="BJ205" i="1"/>
  <c r="BD205" i="1"/>
  <c r="AP205" i="1"/>
  <c r="AX205" i="1" s="1"/>
  <c r="AO205" i="1"/>
  <c r="J205" i="1" s="1"/>
  <c r="AK205" i="1"/>
  <c r="AJ205" i="1"/>
  <c r="AH205" i="1"/>
  <c r="AG205" i="1"/>
  <c r="AF205" i="1"/>
  <c r="AE205" i="1"/>
  <c r="AD205" i="1"/>
  <c r="Z205" i="1"/>
  <c r="O205" i="1"/>
  <c r="BF205" i="1" s="1"/>
  <c r="L205" i="1"/>
  <c r="AL205" i="1" s="1"/>
  <c r="K205" i="1"/>
  <c r="BW203" i="1"/>
  <c r="BJ203" i="1"/>
  <c r="BD203" i="1"/>
  <c r="AP203" i="1"/>
  <c r="BI203" i="1" s="1"/>
  <c r="AC203" i="1" s="1"/>
  <c r="AO203" i="1"/>
  <c r="BH203" i="1" s="1"/>
  <c r="AB203" i="1" s="1"/>
  <c r="AK203" i="1"/>
  <c r="AJ203" i="1"/>
  <c r="AH203" i="1"/>
  <c r="AG203" i="1"/>
  <c r="AF203" i="1"/>
  <c r="AE203" i="1"/>
  <c r="AD203" i="1"/>
  <c r="Z203" i="1"/>
  <c r="O203" i="1"/>
  <c r="BF203" i="1" s="1"/>
  <c r="L203" i="1"/>
  <c r="BW202" i="1"/>
  <c r="BJ202" i="1"/>
  <c r="BH202" i="1"/>
  <c r="BD202" i="1"/>
  <c r="AX202" i="1"/>
  <c r="AW202" i="1"/>
  <c r="AV202" i="1" s="1"/>
  <c r="AP202" i="1"/>
  <c r="BI202" i="1" s="1"/>
  <c r="AC202" i="1" s="1"/>
  <c r="AO202" i="1"/>
  <c r="AK202" i="1"/>
  <c r="AJ202" i="1"/>
  <c r="AH202" i="1"/>
  <c r="AG202" i="1"/>
  <c r="AF202" i="1"/>
  <c r="AE202" i="1"/>
  <c r="AD202" i="1"/>
  <c r="AB202" i="1"/>
  <c r="Z202" i="1"/>
  <c r="O202" i="1"/>
  <c r="BF202" i="1" s="1"/>
  <c r="L202" i="1"/>
  <c r="AL202" i="1" s="1"/>
  <c r="K202" i="1"/>
  <c r="J202" i="1"/>
  <c r="BW199" i="1"/>
  <c r="BJ199" i="1"/>
  <c r="BF199" i="1"/>
  <c r="BD199" i="1"/>
  <c r="AP199" i="1"/>
  <c r="AX199" i="1" s="1"/>
  <c r="AO199" i="1"/>
  <c r="BH199" i="1" s="1"/>
  <c r="AB199" i="1" s="1"/>
  <c r="AK199" i="1"/>
  <c r="AJ199" i="1"/>
  <c r="AH199" i="1"/>
  <c r="AG199" i="1"/>
  <c r="AF199" i="1"/>
  <c r="AE199" i="1"/>
  <c r="AD199" i="1"/>
  <c r="Z199" i="1"/>
  <c r="O199" i="1"/>
  <c r="L199" i="1"/>
  <c r="J199" i="1"/>
  <c r="BW196" i="1"/>
  <c r="BJ196" i="1"/>
  <c r="BD196" i="1"/>
  <c r="AP196" i="1"/>
  <c r="BI196" i="1" s="1"/>
  <c r="AC196" i="1" s="1"/>
  <c r="AO196" i="1"/>
  <c r="AK196" i="1"/>
  <c r="AJ196" i="1"/>
  <c r="AH196" i="1"/>
  <c r="AG196" i="1"/>
  <c r="AF196" i="1"/>
  <c r="AE196" i="1"/>
  <c r="AD196" i="1"/>
  <c r="Z196" i="1"/>
  <c r="O196" i="1"/>
  <c r="BF196" i="1" s="1"/>
  <c r="L196" i="1"/>
  <c r="BW192" i="1"/>
  <c r="BJ192" i="1"/>
  <c r="BD192" i="1"/>
  <c r="AX192" i="1"/>
  <c r="BC192" i="1" s="1"/>
  <c r="AW192" i="1"/>
  <c r="AP192" i="1"/>
  <c r="BI192" i="1" s="1"/>
  <c r="AC192" i="1" s="1"/>
  <c r="AO192" i="1"/>
  <c r="BH192" i="1" s="1"/>
  <c r="AB192" i="1" s="1"/>
  <c r="AK192" i="1"/>
  <c r="AJ192" i="1"/>
  <c r="AH192" i="1"/>
  <c r="AG192" i="1"/>
  <c r="AF192" i="1"/>
  <c r="AE192" i="1"/>
  <c r="AD192" i="1"/>
  <c r="Z192" i="1"/>
  <c r="O192" i="1"/>
  <c r="BF192" i="1" s="1"/>
  <c r="L192" i="1"/>
  <c r="AL192" i="1" s="1"/>
  <c r="J192" i="1"/>
  <c r="BW188" i="1"/>
  <c r="BJ188" i="1"/>
  <c r="BD188" i="1"/>
  <c r="AP188" i="1"/>
  <c r="AX188" i="1" s="1"/>
  <c r="AO188" i="1"/>
  <c r="BH188" i="1" s="1"/>
  <c r="AB188" i="1" s="1"/>
  <c r="AK188" i="1"/>
  <c r="AJ188" i="1"/>
  <c r="AH188" i="1"/>
  <c r="AG188" i="1"/>
  <c r="AF188" i="1"/>
  <c r="AE188" i="1"/>
  <c r="AD188" i="1"/>
  <c r="Z188" i="1"/>
  <c r="O188" i="1"/>
  <c r="BF188" i="1" s="1"/>
  <c r="L188" i="1"/>
  <c r="K188" i="1"/>
  <c r="J188" i="1"/>
  <c r="BW185" i="1"/>
  <c r="BJ185" i="1"/>
  <c r="BD185" i="1"/>
  <c r="AP185" i="1"/>
  <c r="BI185" i="1" s="1"/>
  <c r="AC185" i="1" s="1"/>
  <c r="AO185" i="1"/>
  <c r="AK185" i="1"/>
  <c r="AJ185" i="1"/>
  <c r="AH185" i="1"/>
  <c r="AG185" i="1"/>
  <c r="AF185" i="1"/>
  <c r="AE185" i="1"/>
  <c r="AD185" i="1"/>
  <c r="Z185" i="1"/>
  <c r="O185" i="1"/>
  <c r="BF185" i="1" s="1"/>
  <c r="L185" i="1"/>
  <c r="BW183" i="1"/>
  <c r="BJ183" i="1"/>
  <c r="BD183" i="1"/>
  <c r="AP183" i="1"/>
  <c r="BI183" i="1" s="1"/>
  <c r="AC183" i="1" s="1"/>
  <c r="AO183" i="1"/>
  <c r="J183" i="1" s="1"/>
  <c r="AK183" i="1"/>
  <c r="AJ183" i="1"/>
  <c r="AH183" i="1"/>
  <c r="AG183" i="1"/>
  <c r="AF183" i="1"/>
  <c r="AE183" i="1"/>
  <c r="AD183" i="1"/>
  <c r="Z183" i="1"/>
  <c r="O183" i="1"/>
  <c r="BF183" i="1" s="1"/>
  <c r="L183" i="1"/>
  <c r="BW181" i="1"/>
  <c r="BJ181" i="1"/>
  <c r="BD181" i="1"/>
  <c r="AP181" i="1"/>
  <c r="K181" i="1" s="1"/>
  <c r="AO181" i="1"/>
  <c r="J181" i="1" s="1"/>
  <c r="AK181" i="1"/>
  <c r="AJ181" i="1"/>
  <c r="AH181" i="1"/>
  <c r="AG181" i="1"/>
  <c r="AF181" i="1"/>
  <c r="AE181" i="1"/>
  <c r="AD181" i="1"/>
  <c r="Z181" i="1"/>
  <c r="O181" i="1"/>
  <c r="BF181" i="1" s="1"/>
  <c r="L181" i="1"/>
  <c r="BW179" i="1"/>
  <c r="BJ179" i="1"/>
  <c r="BD179" i="1"/>
  <c r="AP179" i="1"/>
  <c r="BI179" i="1" s="1"/>
  <c r="AC179" i="1" s="1"/>
  <c r="AO179" i="1"/>
  <c r="AK179" i="1"/>
  <c r="AJ179" i="1"/>
  <c r="AH179" i="1"/>
  <c r="AG179" i="1"/>
  <c r="AF179" i="1"/>
  <c r="AE179" i="1"/>
  <c r="AD179" i="1"/>
  <c r="Z179" i="1"/>
  <c r="O179" i="1"/>
  <c r="BF179" i="1" s="1"/>
  <c r="L179" i="1"/>
  <c r="BW177" i="1"/>
  <c r="BJ177" i="1"/>
  <c r="BH177" i="1"/>
  <c r="BD177" i="1"/>
  <c r="AX177" i="1"/>
  <c r="AW177" i="1"/>
  <c r="AP177" i="1"/>
  <c r="BI177" i="1" s="1"/>
  <c r="AC177" i="1" s="1"/>
  <c r="AO177" i="1"/>
  <c r="AK177" i="1"/>
  <c r="AJ177" i="1"/>
  <c r="AH177" i="1"/>
  <c r="AG177" i="1"/>
  <c r="AF177" i="1"/>
  <c r="AE177" i="1"/>
  <c r="AD177" i="1"/>
  <c r="AB177" i="1"/>
  <c r="Z177" i="1"/>
  <c r="O177" i="1"/>
  <c r="BF177" i="1" s="1"/>
  <c r="L177" i="1"/>
  <c r="J177" i="1"/>
  <c r="BW175" i="1"/>
  <c r="BJ175" i="1"/>
  <c r="BD175" i="1"/>
  <c r="AW175" i="1"/>
  <c r="AP175" i="1"/>
  <c r="BI175" i="1" s="1"/>
  <c r="AC175" i="1" s="1"/>
  <c r="AO175" i="1"/>
  <c r="BH175" i="1" s="1"/>
  <c r="AB175" i="1" s="1"/>
  <c r="AK175" i="1"/>
  <c r="AJ175" i="1"/>
  <c r="AH175" i="1"/>
  <c r="AG175" i="1"/>
  <c r="AF175" i="1"/>
  <c r="AE175" i="1"/>
  <c r="AD175" i="1"/>
  <c r="Z175" i="1"/>
  <c r="O175" i="1"/>
  <c r="BF175" i="1" s="1"/>
  <c r="L175" i="1"/>
  <c r="K175" i="1"/>
  <c r="J175" i="1"/>
  <c r="BW173" i="1"/>
  <c r="BJ173" i="1"/>
  <c r="BD173" i="1"/>
  <c r="AP173" i="1"/>
  <c r="AO173" i="1"/>
  <c r="AK173" i="1"/>
  <c r="AJ173" i="1"/>
  <c r="AH173" i="1"/>
  <c r="AG173" i="1"/>
  <c r="AF173" i="1"/>
  <c r="AE173" i="1"/>
  <c r="AD173" i="1"/>
  <c r="Z173" i="1"/>
  <c r="O173" i="1"/>
  <c r="BF173" i="1" s="1"/>
  <c r="L173" i="1"/>
  <c r="BW171" i="1"/>
  <c r="BJ171" i="1"/>
  <c r="BF171" i="1"/>
  <c r="BD171" i="1"/>
  <c r="AX171" i="1"/>
  <c r="AW171" i="1"/>
  <c r="AV171" i="1" s="1"/>
  <c r="AP171" i="1"/>
  <c r="BI171" i="1" s="1"/>
  <c r="AC171" i="1" s="1"/>
  <c r="AO171" i="1"/>
  <c r="BH171" i="1" s="1"/>
  <c r="AK171" i="1"/>
  <c r="AJ171" i="1"/>
  <c r="AH171" i="1"/>
  <c r="AG171" i="1"/>
  <c r="AF171" i="1"/>
  <c r="AE171" i="1"/>
  <c r="AD171" i="1"/>
  <c r="AB171" i="1"/>
  <c r="Z171" i="1"/>
  <c r="O171" i="1"/>
  <c r="L171" i="1"/>
  <c r="AL171" i="1" s="1"/>
  <c r="K171" i="1"/>
  <c r="J171" i="1"/>
  <c r="BW170" i="1"/>
  <c r="BJ170" i="1"/>
  <c r="BH170" i="1"/>
  <c r="AB170" i="1" s="1"/>
  <c r="BF170" i="1"/>
  <c r="BD170" i="1"/>
  <c r="AW170" i="1"/>
  <c r="BC170" i="1" s="1"/>
  <c r="AP170" i="1"/>
  <c r="AX170" i="1" s="1"/>
  <c r="AO170" i="1"/>
  <c r="AK170" i="1"/>
  <c r="AJ170" i="1"/>
  <c r="AH170" i="1"/>
  <c r="AG170" i="1"/>
  <c r="AF170" i="1"/>
  <c r="AE170" i="1"/>
  <c r="AD170" i="1"/>
  <c r="Z170" i="1"/>
  <c r="O170" i="1"/>
  <c r="L170" i="1"/>
  <c r="J170" i="1"/>
  <c r="BW169" i="1"/>
  <c r="BJ169" i="1"/>
  <c r="BD169" i="1"/>
  <c r="AP169" i="1"/>
  <c r="AO169" i="1"/>
  <c r="AK169" i="1"/>
  <c r="AJ169" i="1"/>
  <c r="AH169" i="1"/>
  <c r="AG169" i="1"/>
  <c r="AF169" i="1"/>
  <c r="AE169" i="1"/>
  <c r="AD169" i="1"/>
  <c r="Z169" i="1"/>
  <c r="O169" i="1"/>
  <c r="BF169" i="1" s="1"/>
  <c r="L169" i="1"/>
  <c r="BW166" i="1"/>
  <c r="BJ166" i="1"/>
  <c r="BI166" i="1"/>
  <c r="AC166" i="1" s="1"/>
  <c r="BH166" i="1"/>
  <c r="AB166" i="1" s="1"/>
  <c r="BD166" i="1"/>
  <c r="AW166" i="1"/>
  <c r="AP166" i="1"/>
  <c r="AX166" i="1" s="1"/>
  <c r="AO166" i="1"/>
  <c r="AK166" i="1"/>
  <c r="AJ166" i="1"/>
  <c r="AH166" i="1"/>
  <c r="AG166" i="1"/>
  <c r="AF166" i="1"/>
  <c r="AE166" i="1"/>
  <c r="AD166" i="1"/>
  <c r="Z166" i="1"/>
  <c r="O166" i="1"/>
  <c r="BF166" i="1" s="1"/>
  <c r="L166" i="1"/>
  <c r="M166" i="1" s="1"/>
  <c r="K166" i="1"/>
  <c r="J166" i="1"/>
  <c r="BW164" i="1"/>
  <c r="BJ164" i="1"/>
  <c r="BI164" i="1"/>
  <c r="AC164" i="1" s="1"/>
  <c r="BD164" i="1"/>
  <c r="AP164" i="1"/>
  <c r="AX164" i="1" s="1"/>
  <c r="AO164" i="1"/>
  <c r="BH164" i="1" s="1"/>
  <c r="AB164" i="1" s="1"/>
  <c r="AK164" i="1"/>
  <c r="AJ164" i="1"/>
  <c r="AH164" i="1"/>
  <c r="AG164" i="1"/>
  <c r="AF164" i="1"/>
  <c r="AE164" i="1"/>
  <c r="AD164" i="1"/>
  <c r="Z164" i="1"/>
  <c r="O164" i="1"/>
  <c r="BF164" i="1" s="1"/>
  <c r="L164" i="1"/>
  <c r="J164" i="1"/>
  <c r="BW162" i="1"/>
  <c r="BJ162" i="1"/>
  <c r="BD162" i="1"/>
  <c r="AP162" i="1"/>
  <c r="AO162" i="1"/>
  <c r="AK162" i="1"/>
  <c r="AJ162" i="1"/>
  <c r="AH162" i="1"/>
  <c r="AG162" i="1"/>
  <c r="AF162" i="1"/>
  <c r="AE162" i="1"/>
  <c r="AD162" i="1"/>
  <c r="Z162" i="1"/>
  <c r="O162" i="1"/>
  <c r="BF162" i="1" s="1"/>
  <c r="L162" i="1"/>
  <c r="BW160" i="1"/>
  <c r="BJ160" i="1"/>
  <c r="BD160" i="1"/>
  <c r="AP160" i="1"/>
  <c r="BI160" i="1" s="1"/>
  <c r="AC160" i="1" s="1"/>
  <c r="AO160" i="1"/>
  <c r="BH160" i="1" s="1"/>
  <c r="AK160" i="1"/>
  <c r="AJ160" i="1"/>
  <c r="AH160" i="1"/>
  <c r="AG160" i="1"/>
  <c r="AF160" i="1"/>
  <c r="AE160" i="1"/>
  <c r="AD160" i="1"/>
  <c r="AB160" i="1"/>
  <c r="Z160" i="1"/>
  <c r="O160" i="1"/>
  <c r="BF160" i="1" s="1"/>
  <c r="L160" i="1"/>
  <c r="M160" i="1" s="1"/>
  <c r="J160" i="1"/>
  <c r="BW159" i="1"/>
  <c r="BJ159" i="1"/>
  <c r="BD159" i="1"/>
  <c r="AP159" i="1"/>
  <c r="BI159" i="1" s="1"/>
  <c r="AC159" i="1" s="1"/>
  <c r="AO159" i="1"/>
  <c r="BH159" i="1" s="1"/>
  <c r="AB159" i="1" s="1"/>
  <c r="AK159" i="1"/>
  <c r="AJ159" i="1"/>
  <c r="AH159" i="1"/>
  <c r="AG159" i="1"/>
  <c r="AF159" i="1"/>
  <c r="AE159" i="1"/>
  <c r="AD159" i="1"/>
  <c r="Z159" i="1"/>
  <c r="O159" i="1"/>
  <c r="BF159" i="1" s="1"/>
  <c r="L159" i="1"/>
  <c r="K159" i="1"/>
  <c r="J159" i="1"/>
  <c r="BW157" i="1"/>
  <c r="BJ157" i="1"/>
  <c r="BD157" i="1"/>
  <c r="AP157" i="1"/>
  <c r="AO157" i="1"/>
  <c r="AK157" i="1"/>
  <c r="AJ157" i="1"/>
  <c r="AH157" i="1"/>
  <c r="AG157" i="1"/>
  <c r="AF157" i="1"/>
  <c r="AE157" i="1"/>
  <c r="AD157" i="1"/>
  <c r="Z157" i="1"/>
  <c r="O157" i="1"/>
  <c r="BF157" i="1" s="1"/>
  <c r="L157" i="1"/>
  <c r="BW155" i="1"/>
  <c r="BJ155" i="1"/>
  <c r="BF155" i="1"/>
  <c r="BD155" i="1"/>
  <c r="AP155" i="1"/>
  <c r="BI155" i="1" s="1"/>
  <c r="AC155" i="1" s="1"/>
  <c r="AO155" i="1"/>
  <c r="BH155" i="1" s="1"/>
  <c r="AB155" i="1" s="1"/>
  <c r="AK155" i="1"/>
  <c r="AJ155" i="1"/>
  <c r="AH155" i="1"/>
  <c r="AG155" i="1"/>
  <c r="AF155" i="1"/>
  <c r="AE155" i="1"/>
  <c r="AD155" i="1"/>
  <c r="Z155" i="1"/>
  <c r="O155" i="1"/>
  <c r="L155" i="1"/>
  <c r="AL155" i="1" s="1"/>
  <c r="K155" i="1"/>
  <c r="J155" i="1"/>
  <c r="BW151" i="1"/>
  <c r="BJ151" i="1"/>
  <c r="BD151" i="1"/>
  <c r="AP151" i="1"/>
  <c r="AX151" i="1" s="1"/>
  <c r="AO151" i="1"/>
  <c r="BH151" i="1" s="1"/>
  <c r="AB151" i="1" s="1"/>
  <c r="AK151" i="1"/>
  <c r="AJ151" i="1"/>
  <c r="AH151" i="1"/>
  <c r="AG151" i="1"/>
  <c r="AF151" i="1"/>
  <c r="AE151" i="1"/>
  <c r="AD151" i="1"/>
  <c r="Z151" i="1"/>
  <c r="O151" i="1"/>
  <c r="BF151" i="1" s="1"/>
  <c r="M151" i="1"/>
  <c r="L151" i="1"/>
  <c r="AL151" i="1" s="1"/>
  <c r="J151" i="1"/>
  <c r="BW147" i="1"/>
  <c r="BJ147" i="1"/>
  <c r="BF147" i="1"/>
  <c r="BD147" i="1"/>
  <c r="AP147" i="1"/>
  <c r="AO147" i="1"/>
  <c r="AW147" i="1" s="1"/>
  <c r="AK147" i="1"/>
  <c r="AJ147" i="1"/>
  <c r="AH147" i="1"/>
  <c r="AG147" i="1"/>
  <c r="AF147" i="1"/>
  <c r="AE147" i="1"/>
  <c r="AD147" i="1"/>
  <c r="Z147" i="1"/>
  <c r="O147" i="1"/>
  <c r="L147" i="1"/>
  <c r="AL147" i="1" s="1"/>
  <c r="BW142" i="1"/>
  <c r="BJ142" i="1"/>
  <c r="BF142" i="1"/>
  <c r="BD142" i="1"/>
  <c r="AP142" i="1"/>
  <c r="BI142" i="1" s="1"/>
  <c r="AC142" i="1" s="1"/>
  <c r="AO142" i="1"/>
  <c r="AW142" i="1" s="1"/>
  <c r="AK142" i="1"/>
  <c r="AJ142" i="1"/>
  <c r="AH142" i="1"/>
  <c r="AG142" i="1"/>
  <c r="AF142" i="1"/>
  <c r="AE142" i="1"/>
  <c r="AD142" i="1"/>
  <c r="Z142" i="1"/>
  <c r="O142" i="1"/>
  <c r="L142" i="1"/>
  <c r="AL142" i="1" s="1"/>
  <c r="J142" i="1"/>
  <c r="BW135" i="1"/>
  <c r="BJ135" i="1"/>
  <c r="BF135" i="1"/>
  <c r="BD135" i="1"/>
  <c r="AP135" i="1"/>
  <c r="AX135" i="1" s="1"/>
  <c r="AO135" i="1"/>
  <c r="J135" i="1" s="1"/>
  <c r="AK135" i="1"/>
  <c r="AJ135" i="1"/>
  <c r="AH135" i="1"/>
  <c r="AG135" i="1"/>
  <c r="AF135" i="1"/>
  <c r="AE135" i="1"/>
  <c r="AD135" i="1"/>
  <c r="Z135" i="1"/>
  <c r="O135" i="1"/>
  <c r="L135" i="1"/>
  <c r="AL135" i="1" s="1"/>
  <c r="K135" i="1"/>
  <c r="BW131" i="1"/>
  <c r="BJ131" i="1"/>
  <c r="BD131" i="1"/>
  <c r="AP131" i="1"/>
  <c r="AO131" i="1"/>
  <c r="AK131" i="1"/>
  <c r="AJ131" i="1"/>
  <c r="AH131" i="1"/>
  <c r="AG131" i="1"/>
  <c r="AF131" i="1"/>
  <c r="AE131" i="1"/>
  <c r="AD131" i="1"/>
  <c r="Z131" i="1"/>
  <c r="O131" i="1"/>
  <c r="BF131" i="1" s="1"/>
  <c r="L131" i="1"/>
  <c r="AL131" i="1" s="1"/>
  <c r="BW128" i="1"/>
  <c r="BJ128" i="1"/>
  <c r="BD128" i="1"/>
  <c r="AP128" i="1"/>
  <c r="K128" i="1" s="1"/>
  <c r="AO128" i="1"/>
  <c r="AW128" i="1" s="1"/>
  <c r="AK128" i="1"/>
  <c r="AJ128" i="1"/>
  <c r="AH128" i="1"/>
  <c r="AG128" i="1"/>
  <c r="AF128" i="1"/>
  <c r="AE128" i="1"/>
  <c r="AD128" i="1"/>
  <c r="Z128" i="1"/>
  <c r="O128" i="1"/>
  <c r="BF128" i="1" s="1"/>
  <c r="L128" i="1"/>
  <c r="J128" i="1"/>
  <c r="BW121" i="1"/>
  <c r="BJ121" i="1"/>
  <c r="BI121" i="1"/>
  <c r="AC121" i="1" s="1"/>
  <c r="BD121" i="1"/>
  <c r="AP121" i="1"/>
  <c r="AX121" i="1" s="1"/>
  <c r="AO121" i="1"/>
  <c r="J121" i="1" s="1"/>
  <c r="AK121" i="1"/>
  <c r="AJ121" i="1"/>
  <c r="AH121" i="1"/>
  <c r="AG121" i="1"/>
  <c r="AF121" i="1"/>
  <c r="AE121" i="1"/>
  <c r="AD121" i="1"/>
  <c r="Z121" i="1"/>
  <c r="O121" i="1"/>
  <c r="BF121" i="1" s="1"/>
  <c r="M121" i="1"/>
  <c r="L121" i="1"/>
  <c r="AL121" i="1" s="1"/>
  <c r="BW120" i="1"/>
  <c r="BJ120" i="1"/>
  <c r="BD120" i="1"/>
  <c r="AP120" i="1"/>
  <c r="AO120" i="1"/>
  <c r="AK120" i="1"/>
  <c r="AJ120" i="1"/>
  <c r="AH120" i="1"/>
  <c r="AG120" i="1"/>
  <c r="AF120" i="1"/>
  <c r="AE120" i="1"/>
  <c r="AD120" i="1"/>
  <c r="Z120" i="1"/>
  <c r="O120" i="1"/>
  <c r="BF120" i="1" s="1"/>
  <c r="L120" i="1"/>
  <c r="AL120" i="1" s="1"/>
  <c r="BW113" i="1"/>
  <c r="BJ113" i="1"/>
  <c r="BI113" i="1"/>
  <c r="AC113" i="1" s="1"/>
  <c r="BF113" i="1"/>
  <c r="BD113" i="1"/>
  <c r="AP113" i="1"/>
  <c r="AX113" i="1" s="1"/>
  <c r="AO113" i="1"/>
  <c r="AW113" i="1" s="1"/>
  <c r="AK113" i="1"/>
  <c r="AJ113" i="1"/>
  <c r="AH113" i="1"/>
  <c r="AG113" i="1"/>
  <c r="AF113" i="1"/>
  <c r="AE113" i="1"/>
  <c r="AD113" i="1"/>
  <c r="Z113" i="1"/>
  <c r="O113" i="1"/>
  <c r="L113" i="1"/>
  <c r="AL113" i="1" s="1"/>
  <c r="K113" i="1"/>
  <c r="BW109" i="1"/>
  <c r="BJ109" i="1"/>
  <c r="BF109" i="1"/>
  <c r="BD109" i="1"/>
  <c r="AP109" i="1"/>
  <c r="BI109" i="1" s="1"/>
  <c r="AC109" i="1" s="1"/>
  <c r="AO109" i="1"/>
  <c r="BH109" i="1" s="1"/>
  <c r="AB109" i="1" s="1"/>
  <c r="AK109" i="1"/>
  <c r="AJ109" i="1"/>
  <c r="AH109" i="1"/>
  <c r="AG109" i="1"/>
  <c r="AF109" i="1"/>
  <c r="AE109" i="1"/>
  <c r="AD109" i="1"/>
  <c r="Z109" i="1"/>
  <c r="O109" i="1"/>
  <c r="L109" i="1"/>
  <c r="AL109" i="1" s="1"/>
  <c r="BW106" i="1"/>
  <c r="BJ106" i="1"/>
  <c r="BD106" i="1"/>
  <c r="AP106" i="1"/>
  <c r="AX106" i="1" s="1"/>
  <c r="AO106" i="1"/>
  <c r="J106" i="1" s="1"/>
  <c r="AK106" i="1"/>
  <c r="AJ106" i="1"/>
  <c r="AH106" i="1"/>
  <c r="AG106" i="1"/>
  <c r="AF106" i="1"/>
  <c r="AE106" i="1"/>
  <c r="AD106" i="1"/>
  <c r="Z106" i="1"/>
  <c r="O106" i="1"/>
  <c r="BF106" i="1" s="1"/>
  <c r="L106" i="1"/>
  <c r="BW103" i="1"/>
  <c r="BJ103" i="1"/>
  <c r="BD103" i="1"/>
  <c r="AP103" i="1"/>
  <c r="AO103" i="1"/>
  <c r="AK103" i="1"/>
  <c r="AJ103" i="1"/>
  <c r="AH103" i="1"/>
  <c r="AG103" i="1"/>
  <c r="AF103" i="1"/>
  <c r="AE103" i="1"/>
  <c r="AD103" i="1"/>
  <c r="Z103" i="1"/>
  <c r="O103" i="1"/>
  <c r="O102" i="1" s="1"/>
  <c r="L103" i="1"/>
  <c r="AL103" i="1" s="1"/>
  <c r="BW98" i="1"/>
  <c r="BJ98" i="1"/>
  <c r="BD98" i="1"/>
  <c r="AW98" i="1"/>
  <c r="AP98" i="1"/>
  <c r="AO98" i="1"/>
  <c r="AK98" i="1"/>
  <c r="AJ98" i="1"/>
  <c r="AH98" i="1"/>
  <c r="AG98" i="1"/>
  <c r="AF98" i="1"/>
  <c r="AE98" i="1"/>
  <c r="AD98" i="1"/>
  <c r="Z98" i="1"/>
  <c r="O98" i="1"/>
  <c r="BF98" i="1" s="1"/>
  <c r="L98" i="1"/>
  <c r="AL98" i="1" s="1"/>
  <c r="BW95" i="1"/>
  <c r="BJ95" i="1"/>
  <c r="BD95" i="1"/>
  <c r="AP95" i="1"/>
  <c r="BI95" i="1" s="1"/>
  <c r="AC95" i="1" s="1"/>
  <c r="AO95" i="1"/>
  <c r="BH95" i="1" s="1"/>
  <c r="AB95" i="1" s="1"/>
  <c r="AK95" i="1"/>
  <c r="AJ95" i="1"/>
  <c r="AH95" i="1"/>
  <c r="AG95" i="1"/>
  <c r="AF95" i="1"/>
  <c r="AE95" i="1"/>
  <c r="AD95" i="1"/>
  <c r="Z95" i="1"/>
  <c r="O95" i="1"/>
  <c r="BF95" i="1" s="1"/>
  <c r="L95" i="1"/>
  <c r="AL95" i="1" s="1"/>
  <c r="K95" i="1"/>
  <c r="J95" i="1"/>
  <c r="BW78" i="1"/>
  <c r="BJ78" i="1"/>
  <c r="BD78" i="1"/>
  <c r="AP78" i="1"/>
  <c r="AX78" i="1" s="1"/>
  <c r="AO78" i="1"/>
  <c r="AW78" i="1" s="1"/>
  <c r="AK78" i="1"/>
  <c r="AJ78" i="1"/>
  <c r="AH78" i="1"/>
  <c r="AG78" i="1"/>
  <c r="AF78" i="1"/>
  <c r="AE78" i="1"/>
  <c r="AD78" i="1"/>
  <c r="Z78" i="1"/>
  <c r="O78" i="1"/>
  <c r="BF78" i="1" s="1"/>
  <c r="L78" i="1"/>
  <c r="AL78" i="1" s="1"/>
  <c r="K78" i="1"/>
  <c r="J78" i="1"/>
  <c r="BW75" i="1"/>
  <c r="BJ75" i="1"/>
  <c r="BD75" i="1"/>
  <c r="AP75" i="1"/>
  <c r="BI75" i="1" s="1"/>
  <c r="AC75" i="1" s="1"/>
  <c r="AO75" i="1"/>
  <c r="BH75" i="1" s="1"/>
  <c r="AB75" i="1" s="1"/>
  <c r="AK75" i="1"/>
  <c r="AJ75" i="1"/>
  <c r="AH75" i="1"/>
  <c r="AG75" i="1"/>
  <c r="AF75" i="1"/>
  <c r="AE75" i="1"/>
  <c r="AD75" i="1"/>
  <c r="Z75" i="1"/>
  <c r="O75" i="1"/>
  <c r="BF75" i="1" s="1"/>
  <c r="L75" i="1"/>
  <c r="AL75" i="1" s="1"/>
  <c r="BW72" i="1"/>
  <c r="BJ72" i="1"/>
  <c r="BH72" i="1"/>
  <c r="AB72" i="1" s="1"/>
  <c r="BD72" i="1"/>
  <c r="AP72" i="1"/>
  <c r="BI72" i="1" s="1"/>
  <c r="AC72" i="1" s="1"/>
  <c r="AO72" i="1"/>
  <c r="AW72" i="1" s="1"/>
  <c r="AK72" i="1"/>
  <c r="AJ72" i="1"/>
  <c r="AH72" i="1"/>
  <c r="AG72" i="1"/>
  <c r="AF72" i="1"/>
  <c r="AE72" i="1"/>
  <c r="AD72" i="1"/>
  <c r="Z72" i="1"/>
  <c r="O72" i="1"/>
  <c r="BF72" i="1" s="1"/>
  <c r="L72" i="1"/>
  <c r="AL72" i="1" s="1"/>
  <c r="J72" i="1"/>
  <c r="BW69" i="1"/>
  <c r="BJ69" i="1"/>
  <c r="BI69" i="1"/>
  <c r="AC69" i="1" s="1"/>
  <c r="BD69" i="1"/>
  <c r="AP69" i="1"/>
  <c r="AX69" i="1" s="1"/>
  <c r="AO69" i="1"/>
  <c r="AW69" i="1" s="1"/>
  <c r="AK69" i="1"/>
  <c r="AJ69" i="1"/>
  <c r="AH69" i="1"/>
  <c r="AG69" i="1"/>
  <c r="AF69" i="1"/>
  <c r="AE69" i="1"/>
  <c r="AD69" i="1"/>
  <c r="Z69" i="1"/>
  <c r="O69" i="1"/>
  <c r="BF69" i="1" s="1"/>
  <c r="L69" i="1"/>
  <c r="AL69" i="1" s="1"/>
  <c r="J69" i="1"/>
  <c r="BW66" i="1"/>
  <c r="BJ66" i="1"/>
  <c r="BD66" i="1"/>
  <c r="AP66" i="1"/>
  <c r="BI66" i="1" s="1"/>
  <c r="AC66" i="1" s="1"/>
  <c r="AO66" i="1"/>
  <c r="BH66" i="1" s="1"/>
  <c r="AB66" i="1" s="1"/>
  <c r="AK66" i="1"/>
  <c r="AJ66" i="1"/>
  <c r="AH66" i="1"/>
  <c r="AG66" i="1"/>
  <c r="AF66" i="1"/>
  <c r="AE66" i="1"/>
  <c r="AD66" i="1"/>
  <c r="Z66" i="1"/>
  <c r="O66" i="1"/>
  <c r="BF66" i="1" s="1"/>
  <c r="L66" i="1"/>
  <c r="AL66" i="1" s="1"/>
  <c r="BW63" i="1"/>
  <c r="M63" i="1" s="1"/>
  <c r="BJ63" i="1"/>
  <c r="BD63" i="1"/>
  <c r="AX63" i="1"/>
  <c r="AP63" i="1"/>
  <c r="BI63" i="1" s="1"/>
  <c r="AC63" i="1" s="1"/>
  <c r="AO63" i="1"/>
  <c r="AW63" i="1" s="1"/>
  <c r="AL63" i="1"/>
  <c r="AK63" i="1"/>
  <c r="AJ63" i="1"/>
  <c r="AH63" i="1"/>
  <c r="AG63" i="1"/>
  <c r="AF63" i="1"/>
  <c r="AE63" i="1"/>
  <c r="AD63" i="1"/>
  <c r="Z63" i="1"/>
  <c r="O63" i="1"/>
  <c r="BF63" i="1" s="1"/>
  <c r="L63" i="1"/>
  <c r="J63" i="1"/>
  <c r="BW60" i="1"/>
  <c r="BJ60" i="1"/>
  <c r="BD60" i="1"/>
  <c r="AP60" i="1"/>
  <c r="AX60" i="1" s="1"/>
  <c r="AO60" i="1"/>
  <c r="BH60" i="1" s="1"/>
  <c r="AB60" i="1" s="1"/>
  <c r="AK60" i="1"/>
  <c r="AJ60" i="1"/>
  <c r="AH60" i="1"/>
  <c r="AG60" i="1"/>
  <c r="AF60" i="1"/>
  <c r="AE60" i="1"/>
  <c r="AD60" i="1"/>
  <c r="Z60" i="1"/>
  <c r="O60" i="1"/>
  <c r="BF60" i="1" s="1"/>
  <c r="L60" i="1"/>
  <c r="AL60" i="1" s="1"/>
  <c r="K60" i="1"/>
  <c r="J60" i="1"/>
  <c r="BW58" i="1"/>
  <c r="BJ58" i="1"/>
  <c r="BD58" i="1"/>
  <c r="AP58" i="1"/>
  <c r="BI58" i="1" s="1"/>
  <c r="AC58" i="1" s="1"/>
  <c r="AO58" i="1"/>
  <c r="BH58" i="1" s="1"/>
  <c r="AB58" i="1" s="1"/>
  <c r="AK58" i="1"/>
  <c r="AJ58" i="1"/>
  <c r="AH58" i="1"/>
  <c r="AG58" i="1"/>
  <c r="AF58" i="1"/>
  <c r="AE58" i="1"/>
  <c r="AD58" i="1"/>
  <c r="Z58" i="1"/>
  <c r="O58" i="1"/>
  <c r="BF58" i="1" s="1"/>
  <c r="L58" i="1"/>
  <c r="AL58" i="1" s="1"/>
  <c r="BW55" i="1"/>
  <c r="BJ55" i="1"/>
  <c r="BD55" i="1"/>
  <c r="AP55" i="1"/>
  <c r="BI55" i="1" s="1"/>
  <c r="AC55" i="1" s="1"/>
  <c r="AO55" i="1"/>
  <c r="J55" i="1" s="1"/>
  <c r="AK55" i="1"/>
  <c r="AJ55" i="1"/>
  <c r="AH55" i="1"/>
  <c r="AG55" i="1"/>
  <c r="AF55" i="1"/>
  <c r="AE55" i="1"/>
  <c r="AD55" i="1"/>
  <c r="Z55" i="1"/>
  <c r="O55" i="1"/>
  <c r="BF55" i="1" s="1"/>
  <c r="L55" i="1"/>
  <c r="AL55" i="1" s="1"/>
  <c r="BW51" i="1"/>
  <c r="BJ51" i="1"/>
  <c r="BD51" i="1"/>
  <c r="AP51" i="1"/>
  <c r="AX51" i="1" s="1"/>
  <c r="AO51" i="1"/>
  <c r="BH51" i="1" s="1"/>
  <c r="AB51" i="1" s="1"/>
  <c r="AK51" i="1"/>
  <c r="AJ51" i="1"/>
  <c r="AH51" i="1"/>
  <c r="AG51" i="1"/>
  <c r="AF51" i="1"/>
  <c r="AE51" i="1"/>
  <c r="AD51" i="1"/>
  <c r="Z51" i="1"/>
  <c r="O51" i="1"/>
  <c r="L51" i="1"/>
  <c r="BW47" i="1"/>
  <c r="BJ47" i="1"/>
  <c r="BD47" i="1"/>
  <c r="AP47" i="1"/>
  <c r="AX47" i="1" s="1"/>
  <c r="AO47" i="1"/>
  <c r="BH47" i="1" s="1"/>
  <c r="AB47" i="1" s="1"/>
  <c r="AK47" i="1"/>
  <c r="AJ47" i="1"/>
  <c r="AH47" i="1"/>
  <c r="AG47" i="1"/>
  <c r="AF47" i="1"/>
  <c r="AE47" i="1"/>
  <c r="AD47" i="1"/>
  <c r="Z47" i="1"/>
  <c r="O47" i="1"/>
  <c r="BF47" i="1" s="1"/>
  <c r="L47" i="1"/>
  <c r="AL47" i="1" s="1"/>
  <c r="J47" i="1"/>
  <c r="BW44" i="1"/>
  <c r="BJ44" i="1"/>
  <c r="BD44" i="1"/>
  <c r="AP44" i="1"/>
  <c r="BI44" i="1" s="1"/>
  <c r="AC44" i="1" s="1"/>
  <c r="AO44" i="1"/>
  <c r="BH44" i="1" s="1"/>
  <c r="AB44" i="1" s="1"/>
  <c r="AK44" i="1"/>
  <c r="AJ44" i="1"/>
  <c r="AH44" i="1"/>
  <c r="AG44" i="1"/>
  <c r="AF44" i="1"/>
  <c r="AE44" i="1"/>
  <c r="AD44" i="1"/>
  <c r="Z44" i="1"/>
  <c r="O44" i="1"/>
  <c r="BF44" i="1" s="1"/>
  <c r="L44" i="1"/>
  <c r="AL44" i="1" s="1"/>
  <c r="BW41" i="1"/>
  <c r="BJ41" i="1"/>
  <c r="BH41" i="1"/>
  <c r="AB41" i="1" s="1"/>
  <c r="BD41" i="1"/>
  <c r="AP41" i="1"/>
  <c r="BI41" i="1" s="1"/>
  <c r="AC41" i="1" s="1"/>
  <c r="AO41" i="1"/>
  <c r="AW41" i="1" s="1"/>
  <c r="AK41" i="1"/>
  <c r="AJ41" i="1"/>
  <c r="AH41" i="1"/>
  <c r="AG41" i="1"/>
  <c r="AF41" i="1"/>
  <c r="AE41" i="1"/>
  <c r="AD41" i="1"/>
  <c r="Z41" i="1"/>
  <c r="O41" i="1"/>
  <c r="BF41" i="1" s="1"/>
  <c r="L41" i="1"/>
  <c r="J41" i="1"/>
  <c r="BW38" i="1"/>
  <c r="BJ38" i="1"/>
  <c r="BI38" i="1"/>
  <c r="AC38" i="1" s="1"/>
  <c r="BD38" i="1"/>
  <c r="AP38" i="1"/>
  <c r="AX38" i="1" s="1"/>
  <c r="AO38" i="1"/>
  <c r="AW38" i="1" s="1"/>
  <c r="BC38" i="1" s="1"/>
  <c r="AK38" i="1"/>
  <c r="AJ38" i="1"/>
  <c r="AH38" i="1"/>
  <c r="AG38" i="1"/>
  <c r="AF38" i="1"/>
  <c r="AE38" i="1"/>
  <c r="AD38" i="1"/>
  <c r="Z38" i="1"/>
  <c r="O38" i="1"/>
  <c r="BF38" i="1" s="1"/>
  <c r="L38" i="1"/>
  <c r="AL38" i="1" s="1"/>
  <c r="BW35" i="1"/>
  <c r="BJ35" i="1"/>
  <c r="BD35" i="1"/>
  <c r="AP35" i="1"/>
  <c r="BI35" i="1" s="1"/>
  <c r="AC35" i="1" s="1"/>
  <c r="AO35" i="1"/>
  <c r="BH35" i="1" s="1"/>
  <c r="AB35" i="1" s="1"/>
  <c r="AK35" i="1"/>
  <c r="AJ35" i="1"/>
  <c r="AH35" i="1"/>
  <c r="AG35" i="1"/>
  <c r="AF35" i="1"/>
  <c r="AE35" i="1"/>
  <c r="AD35" i="1"/>
  <c r="Z35" i="1"/>
  <c r="O35" i="1"/>
  <c r="BF35" i="1" s="1"/>
  <c r="L35" i="1"/>
  <c r="AL35" i="1" s="1"/>
  <c r="BW32" i="1"/>
  <c r="BJ32" i="1"/>
  <c r="BD32" i="1"/>
  <c r="AX32" i="1"/>
  <c r="AP32" i="1"/>
  <c r="BI32" i="1" s="1"/>
  <c r="AC32" i="1" s="1"/>
  <c r="AO32" i="1"/>
  <c r="AW32" i="1" s="1"/>
  <c r="AK32" i="1"/>
  <c r="AJ32" i="1"/>
  <c r="AH32" i="1"/>
  <c r="AG32" i="1"/>
  <c r="AF32" i="1"/>
  <c r="AE32" i="1"/>
  <c r="AD32" i="1"/>
  <c r="Z32" i="1"/>
  <c r="O32" i="1"/>
  <c r="BF32" i="1" s="1"/>
  <c r="L32" i="1"/>
  <c r="M32" i="1" s="1"/>
  <c r="J32" i="1"/>
  <c r="BW29" i="1"/>
  <c r="BJ29" i="1"/>
  <c r="BH29" i="1"/>
  <c r="AB29" i="1" s="1"/>
  <c r="BD29" i="1"/>
  <c r="AP29" i="1"/>
  <c r="AX29" i="1" s="1"/>
  <c r="AO29" i="1"/>
  <c r="AW29" i="1" s="1"/>
  <c r="AK29" i="1"/>
  <c r="AJ29" i="1"/>
  <c r="AH29" i="1"/>
  <c r="AG29" i="1"/>
  <c r="AF29" i="1"/>
  <c r="AE29" i="1"/>
  <c r="AD29" i="1"/>
  <c r="Z29" i="1"/>
  <c r="O29" i="1"/>
  <c r="BF29" i="1" s="1"/>
  <c r="L29" i="1"/>
  <c r="AL29" i="1" s="1"/>
  <c r="K29" i="1"/>
  <c r="J29" i="1"/>
  <c r="BW26" i="1"/>
  <c r="BJ26" i="1"/>
  <c r="BD26" i="1"/>
  <c r="AP26" i="1"/>
  <c r="BI26" i="1" s="1"/>
  <c r="AC26" i="1" s="1"/>
  <c r="AO26" i="1"/>
  <c r="BH26" i="1" s="1"/>
  <c r="AB26" i="1" s="1"/>
  <c r="AK26" i="1"/>
  <c r="AJ26" i="1"/>
  <c r="AH26" i="1"/>
  <c r="AG26" i="1"/>
  <c r="AF26" i="1"/>
  <c r="AE26" i="1"/>
  <c r="AD26" i="1"/>
  <c r="Z26" i="1"/>
  <c r="O26" i="1"/>
  <c r="BF26" i="1" s="1"/>
  <c r="L26" i="1"/>
  <c r="AL26" i="1" s="1"/>
  <c r="BW23" i="1"/>
  <c r="BJ23" i="1"/>
  <c r="BD23" i="1"/>
  <c r="AP23" i="1"/>
  <c r="BI23" i="1" s="1"/>
  <c r="AC23" i="1" s="1"/>
  <c r="AO23" i="1"/>
  <c r="BH23" i="1" s="1"/>
  <c r="AB23" i="1" s="1"/>
  <c r="AK23" i="1"/>
  <c r="AJ23" i="1"/>
  <c r="AH23" i="1"/>
  <c r="AG23" i="1"/>
  <c r="AF23" i="1"/>
  <c r="AE23" i="1"/>
  <c r="AD23" i="1"/>
  <c r="Z23" i="1"/>
  <c r="O23" i="1"/>
  <c r="BF23" i="1" s="1"/>
  <c r="L23" i="1"/>
  <c r="BW20" i="1"/>
  <c r="BJ20" i="1"/>
  <c r="BD20" i="1"/>
  <c r="AP20" i="1"/>
  <c r="AX20" i="1" s="1"/>
  <c r="AO20" i="1"/>
  <c r="BH20" i="1" s="1"/>
  <c r="AB20" i="1" s="1"/>
  <c r="AK20" i="1"/>
  <c r="AJ20" i="1"/>
  <c r="AH20" i="1"/>
  <c r="AG20" i="1"/>
  <c r="AF20" i="1"/>
  <c r="AE20" i="1"/>
  <c r="AD20" i="1"/>
  <c r="Z20" i="1"/>
  <c r="O20" i="1"/>
  <c r="BF20" i="1" s="1"/>
  <c r="L20" i="1"/>
  <c r="BW13" i="1"/>
  <c r="BJ13" i="1"/>
  <c r="BD13" i="1"/>
  <c r="AP13" i="1"/>
  <c r="BI13" i="1" s="1"/>
  <c r="AC13" i="1" s="1"/>
  <c r="AO13" i="1"/>
  <c r="AW13" i="1" s="1"/>
  <c r="AK13" i="1"/>
  <c r="AJ13" i="1"/>
  <c r="AH13" i="1"/>
  <c r="AG13" i="1"/>
  <c r="AF13" i="1"/>
  <c r="AE13" i="1"/>
  <c r="AD13" i="1"/>
  <c r="Z13" i="1"/>
  <c r="O13" i="1"/>
  <c r="BF13" i="1" s="1"/>
  <c r="L13" i="1"/>
  <c r="AL13" i="1" s="1"/>
  <c r="AU1" i="1"/>
  <c r="AT1" i="1"/>
  <c r="AS1" i="1"/>
  <c r="BH113" i="1" l="1"/>
  <c r="AB113" i="1" s="1"/>
  <c r="AX128" i="1"/>
  <c r="AV135" i="1"/>
  <c r="BH142" i="1"/>
  <c r="AB142" i="1" s="1"/>
  <c r="BC177" i="1"/>
  <c r="BC202" i="1"/>
  <c r="J232" i="1"/>
  <c r="J263" i="1"/>
  <c r="BC275" i="1"/>
  <c r="K235" i="1"/>
  <c r="BI47" i="1"/>
  <c r="AC47" i="1" s="1"/>
  <c r="J109" i="1"/>
  <c r="AW121" i="1"/>
  <c r="AW135" i="1"/>
  <c r="M183" i="1"/>
  <c r="M232" i="1"/>
  <c r="AW232" i="1"/>
  <c r="AV242" i="1"/>
  <c r="AW275" i="1"/>
  <c r="AW291" i="1"/>
  <c r="J291" i="1"/>
  <c r="AT50" i="1"/>
  <c r="AW109" i="1"/>
  <c r="M171" i="1"/>
  <c r="AW199" i="1"/>
  <c r="AX285" i="1"/>
  <c r="AV285" i="1" s="1"/>
  <c r="M41" i="1"/>
  <c r="BH128" i="1"/>
  <c r="AB128" i="1" s="1"/>
  <c r="BI254" i="1"/>
  <c r="AC254" i="1" s="1"/>
  <c r="BI256" i="1"/>
  <c r="AC256" i="1" s="1"/>
  <c r="BH282" i="1"/>
  <c r="AB282" i="1" s="1"/>
  <c r="K47" i="1"/>
  <c r="J20" i="1"/>
  <c r="BC29" i="1"/>
  <c r="J51" i="1"/>
  <c r="M72" i="1"/>
  <c r="AX72" i="1"/>
  <c r="M120" i="1"/>
  <c r="BH121" i="1"/>
  <c r="AB121" i="1" s="1"/>
  <c r="BI128" i="1"/>
  <c r="AC128" i="1" s="1"/>
  <c r="BH135" i="1"/>
  <c r="AB135" i="1" s="1"/>
  <c r="AV170" i="1"/>
  <c r="BI225" i="1"/>
  <c r="AC225" i="1" s="1"/>
  <c r="K240" i="1"/>
  <c r="AW271" i="1"/>
  <c r="BI275" i="1"/>
  <c r="AC275" i="1" s="1"/>
  <c r="BI282" i="1"/>
  <c r="AC282" i="1" s="1"/>
  <c r="M103" i="1"/>
  <c r="BI285" i="1"/>
  <c r="AC285" i="1" s="1"/>
  <c r="O50" i="1"/>
  <c r="AW155" i="1"/>
  <c r="M275" i="1"/>
  <c r="J38" i="1"/>
  <c r="BC69" i="1"/>
  <c r="J113" i="1"/>
  <c r="J23" i="1"/>
  <c r="BI237" i="1"/>
  <c r="AC237" i="1" s="1"/>
  <c r="BH240" i="1"/>
  <c r="AB240" i="1" s="1"/>
  <c r="BI271" i="1"/>
  <c r="AC271" i="1" s="1"/>
  <c r="K38" i="1"/>
  <c r="K164" i="1"/>
  <c r="M23" i="1"/>
  <c r="AW23" i="1"/>
  <c r="M106" i="1"/>
  <c r="K121" i="1"/>
  <c r="K151" i="1"/>
  <c r="BI240" i="1"/>
  <c r="AC240" i="1" s="1"/>
  <c r="BI248" i="1"/>
  <c r="AC248" i="1" s="1"/>
  <c r="M257" i="1"/>
  <c r="K69" i="1"/>
  <c r="BH38" i="1"/>
  <c r="AB38" i="1" s="1"/>
  <c r="BH69" i="1"/>
  <c r="AB69" i="1" s="1"/>
  <c r="M128" i="1"/>
  <c r="BC128" i="1"/>
  <c r="M177" i="1"/>
  <c r="AV254" i="1"/>
  <c r="K256" i="1"/>
  <c r="AS12" i="1"/>
  <c r="BI78" i="1"/>
  <c r="AC78" i="1" s="1"/>
  <c r="M147" i="1"/>
  <c r="BC291" i="1"/>
  <c r="BI291" i="1"/>
  <c r="AC291" i="1" s="1"/>
  <c r="BC285" i="1"/>
  <c r="K282" i="1"/>
  <c r="AV275" i="1"/>
  <c r="M267" i="1"/>
  <c r="AW267" i="1"/>
  <c r="AX267" i="1"/>
  <c r="BC267" i="1" s="1"/>
  <c r="BH267" i="1"/>
  <c r="AB267" i="1" s="1"/>
  <c r="K263" i="1"/>
  <c r="AW263" i="1"/>
  <c r="BI263" i="1"/>
  <c r="AC263" i="1" s="1"/>
  <c r="BC257" i="1"/>
  <c r="J256" i="1"/>
  <c r="BC254" i="1"/>
  <c r="M254" i="1"/>
  <c r="AW252" i="1"/>
  <c r="BI252" i="1"/>
  <c r="AC252" i="1" s="1"/>
  <c r="AW248" i="1"/>
  <c r="AX248" i="1"/>
  <c r="BC248" i="1" s="1"/>
  <c r="BH248" i="1"/>
  <c r="AB248" i="1" s="1"/>
  <c r="AW245" i="1"/>
  <c r="BH245" i="1"/>
  <c r="AB245" i="1" s="1"/>
  <c r="BI245" i="1"/>
  <c r="AC245" i="1" s="1"/>
  <c r="BC242" i="1"/>
  <c r="M242" i="1"/>
  <c r="M237" i="1"/>
  <c r="AW237" i="1"/>
  <c r="AV237" i="1" s="1"/>
  <c r="AW235" i="1"/>
  <c r="BC235" i="1" s="1"/>
  <c r="BI235" i="1"/>
  <c r="AC235" i="1" s="1"/>
  <c r="AX232" i="1"/>
  <c r="BC232" i="1" s="1"/>
  <c r="BI232" i="1"/>
  <c r="AC232" i="1" s="1"/>
  <c r="AW230" i="1"/>
  <c r="AV230" i="1" s="1"/>
  <c r="BH230" i="1"/>
  <c r="AB230" i="1" s="1"/>
  <c r="BI230" i="1"/>
  <c r="AC230" i="1" s="1"/>
  <c r="K230" i="1"/>
  <c r="BC227" i="1"/>
  <c r="M227" i="1"/>
  <c r="K225" i="1"/>
  <c r="AW225" i="1"/>
  <c r="AV225" i="1" s="1"/>
  <c r="AW219" i="1"/>
  <c r="AX219" i="1"/>
  <c r="BC219" i="1" s="1"/>
  <c r="AW213" i="1"/>
  <c r="AX213" i="1"/>
  <c r="BC213" i="1" s="1"/>
  <c r="AW209" i="1"/>
  <c r="AX209" i="1"/>
  <c r="AW207" i="1"/>
  <c r="AV207" i="1" s="1"/>
  <c r="AX207" i="1"/>
  <c r="J207" i="1"/>
  <c r="AW205" i="1"/>
  <c r="AV205" i="1" s="1"/>
  <c r="BH205" i="1"/>
  <c r="AB205" i="1" s="1"/>
  <c r="BI205" i="1"/>
  <c r="AC205" i="1" s="1"/>
  <c r="AV199" i="1"/>
  <c r="BI199" i="1"/>
  <c r="AC199" i="1" s="1"/>
  <c r="K199" i="1"/>
  <c r="M192" i="1"/>
  <c r="AW188" i="1"/>
  <c r="BC188" i="1" s="1"/>
  <c r="BI188" i="1"/>
  <c r="AC188" i="1" s="1"/>
  <c r="AW183" i="1"/>
  <c r="AX183" i="1"/>
  <c r="BH183" i="1"/>
  <c r="AB183" i="1" s="1"/>
  <c r="AL183" i="1"/>
  <c r="AW181" i="1"/>
  <c r="AX181" i="1"/>
  <c r="BH181" i="1"/>
  <c r="AB181" i="1" s="1"/>
  <c r="BI181" i="1"/>
  <c r="AC181" i="1" s="1"/>
  <c r="AX175" i="1"/>
  <c r="AV175" i="1" s="1"/>
  <c r="BC171" i="1"/>
  <c r="BI170" i="1"/>
  <c r="AC170" i="1" s="1"/>
  <c r="K170" i="1"/>
  <c r="BC166" i="1"/>
  <c r="AV166" i="1"/>
  <c r="AW164" i="1"/>
  <c r="AV164" i="1" s="1"/>
  <c r="K160" i="1"/>
  <c r="AW160" i="1"/>
  <c r="AX160" i="1"/>
  <c r="AW159" i="1"/>
  <c r="AX159" i="1"/>
  <c r="AX155" i="1"/>
  <c r="BC155" i="1" s="1"/>
  <c r="M155" i="1"/>
  <c r="AW151" i="1"/>
  <c r="BC151" i="1" s="1"/>
  <c r="BI151" i="1"/>
  <c r="AC151" i="1" s="1"/>
  <c r="AX142" i="1"/>
  <c r="AV142" i="1" s="1"/>
  <c r="K142" i="1"/>
  <c r="BI135" i="1"/>
  <c r="AC135" i="1" s="1"/>
  <c r="AT112" i="1"/>
  <c r="AV128" i="1"/>
  <c r="AV121" i="1"/>
  <c r="BC113" i="1"/>
  <c r="AV113" i="1"/>
  <c r="M113" i="1"/>
  <c r="AS112" i="1"/>
  <c r="AX109" i="1"/>
  <c r="AV109" i="1" s="1"/>
  <c r="AL106" i="1"/>
  <c r="AT102" i="1"/>
  <c r="AW106" i="1"/>
  <c r="AV106" i="1" s="1"/>
  <c r="BH106" i="1"/>
  <c r="AB106" i="1" s="1"/>
  <c r="BI106" i="1"/>
  <c r="AC106" i="1" s="1"/>
  <c r="K106" i="1"/>
  <c r="AS102" i="1"/>
  <c r="AW95" i="1"/>
  <c r="AX95" i="1"/>
  <c r="AS50" i="1"/>
  <c r="AV72" i="1"/>
  <c r="AV63" i="1"/>
  <c r="BH63" i="1"/>
  <c r="AB63" i="1" s="1"/>
  <c r="AW60" i="1"/>
  <c r="BC60" i="1" s="1"/>
  <c r="BI60" i="1"/>
  <c r="AC60" i="1" s="1"/>
  <c r="M55" i="1"/>
  <c r="AW55" i="1"/>
  <c r="AX55" i="1"/>
  <c r="AV55" i="1" s="1"/>
  <c r="BH55" i="1"/>
  <c r="AB55" i="1" s="1"/>
  <c r="L50" i="1"/>
  <c r="AW51" i="1"/>
  <c r="K51" i="1"/>
  <c r="BI51" i="1"/>
  <c r="AC51" i="1" s="1"/>
  <c r="AW47" i="1"/>
  <c r="BC47" i="1" s="1"/>
  <c r="AL41" i="1"/>
  <c r="AX41" i="1"/>
  <c r="AV41" i="1" s="1"/>
  <c r="AV32" i="1"/>
  <c r="BH32" i="1"/>
  <c r="AB32" i="1" s="1"/>
  <c r="AL32" i="1"/>
  <c r="BI29" i="1"/>
  <c r="AC29" i="1" s="1"/>
  <c r="AX23" i="1"/>
  <c r="AV23" i="1" s="1"/>
  <c r="C21" i="2"/>
  <c r="AL23" i="1"/>
  <c r="AW20" i="1"/>
  <c r="BC20" i="1" s="1"/>
  <c r="BI20" i="1"/>
  <c r="AC20" i="1" s="1"/>
  <c r="K20" i="1"/>
  <c r="AT12" i="1"/>
  <c r="L12" i="1"/>
  <c r="AU102" i="1"/>
  <c r="BC51" i="1"/>
  <c r="BC78" i="1"/>
  <c r="AV78" i="1"/>
  <c r="AL164" i="1"/>
  <c r="M164" i="1"/>
  <c r="AL222" i="1"/>
  <c r="M222" i="1"/>
  <c r="BC263" i="1"/>
  <c r="AV263" i="1"/>
  <c r="AL166" i="1"/>
  <c r="BI120" i="1"/>
  <c r="AC120" i="1" s="1"/>
  <c r="K120" i="1"/>
  <c r="AX120" i="1"/>
  <c r="M13" i="1"/>
  <c r="M26" i="1"/>
  <c r="M35" i="1"/>
  <c r="M44" i="1"/>
  <c r="BF51" i="1"/>
  <c r="M58" i="1"/>
  <c r="M66" i="1"/>
  <c r="M75" i="1"/>
  <c r="BH78" i="1"/>
  <c r="AB78" i="1" s="1"/>
  <c r="AV155" i="1"/>
  <c r="AL185" i="1"/>
  <c r="M185" i="1"/>
  <c r="AL203" i="1"/>
  <c r="M203" i="1"/>
  <c r="AV209" i="1"/>
  <c r="BC32" i="1"/>
  <c r="BH120" i="1"/>
  <c r="AB120" i="1" s="1"/>
  <c r="J120" i="1"/>
  <c r="BI103" i="1"/>
  <c r="AC103" i="1" s="1"/>
  <c r="K103" i="1"/>
  <c r="AX103" i="1"/>
  <c r="BC41" i="1"/>
  <c r="BH103" i="1"/>
  <c r="AB103" i="1" s="1"/>
  <c r="J103" i="1"/>
  <c r="AL169" i="1"/>
  <c r="M169" i="1"/>
  <c r="AL234" i="1"/>
  <c r="M234" i="1"/>
  <c r="M29" i="1"/>
  <c r="AW35" i="1"/>
  <c r="M38" i="1"/>
  <c r="AW44" i="1"/>
  <c r="M47" i="1"/>
  <c r="M51" i="1"/>
  <c r="AL51" i="1"/>
  <c r="AU50" i="1" s="1"/>
  <c r="AW58" i="1"/>
  <c r="M60" i="1"/>
  <c r="AW66" i="1"/>
  <c r="M69" i="1"/>
  <c r="AW75" i="1"/>
  <c r="M78" i="1"/>
  <c r="O112" i="1"/>
  <c r="BH162" i="1"/>
  <c r="AB162" i="1" s="1"/>
  <c r="J162" i="1"/>
  <c r="AW162" i="1"/>
  <c r="BC164" i="1"/>
  <c r="BH179" i="1"/>
  <c r="AB179" i="1" s="1"/>
  <c r="J179" i="1"/>
  <c r="AW179" i="1"/>
  <c r="BH196" i="1"/>
  <c r="AB196" i="1" s="1"/>
  <c r="J196" i="1"/>
  <c r="AW196" i="1"/>
  <c r="BC199" i="1"/>
  <c r="AL208" i="1"/>
  <c r="M208" i="1"/>
  <c r="M219" i="1"/>
  <c r="M202" i="1"/>
  <c r="AW26" i="1"/>
  <c r="AX13" i="1"/>
  <c r="AV13" i="1" s="1"/>
  <c r="AX26" i="1"/>
  <c r="AX35" i="1"/>
  <c r="AX44" i="1"/>
  <c r="AX58" i="1"/>
  <c r="AX66" i="1"/>
  <c r="AX75" i="1"/>
  <c r="AW103" i="1"/>
  <c r="BC106" i="1"/>
  <c r="AW120" i="1"/>
  <c r="BC121" i="1"/>
  <c r="M131" i="1"/>
  <c r="M135" i="1"/>
  <c r="AL159" i="1"/>
  <c r="M159" i="1"/>
  <c r="AL162" i="1"/>
  <c r="M162" i="1"/>
  <c r="BI162" i="1"/>
  <c r="AC162" i="1" s="1"/>
  <c r="K162" i="1"/>
  <c r="AX162" i="1"/>
  <c r="AL179" i="1"/>
  <c r="M179" i="1"/>
  <c r="AL196" i="1"/>
  <c r="M196" i="1"/>
  <c r="AV218" i="1"/>
  <c r="BC230" i="1"/>
  <c r="BC240" i="1"/>
  <c r="AV240" i="1"/>
  <c r="AL255" i="1"/>
  <c r="M255" i="1"/>
  <c r="BC23" i="1"/>
  <c r="M109" i="1"/>
  <c r="BH169" i="1"/>
  <c r="AB169" i="1" s="1"/>
  <c r="J169" i="1"/>
  <c r="AW169" i="1"/>
  <c r="AL128" i="1"/>
  <c r="BC252" i="1"/>
  <c r="AV252" i="1"/>
  <c r="AL20" i="1"/>
  <c r="C16" i="2"/>
  <c r="C17" i="2"/>
  <c r="K23" i="1"/>
  <c r="K32" i="1"/>
  <c r="K41" i="1"/>
  <c r="K55" i="1"/>
  <c r="K63" i="1"/>
  <c r="K72" i="1"/>
  <c r="BH131" i="1"/>
  <c r="AB131" i="1" s="1"/>
  <c r="J131" i="1"/>
  <c r="AL160" i="1"/>
  <c r="AL175" i="1"/>
  <c r="M175" i="1"/>
  <c r="AL177" i="1"/>
  <c r="AL207" i="1"/>
  <c r="AL260" i="1"/>
  <c r="M260" i="1"/>
  <c r="BC271" i="1"/>
  <c r="AV271" i="1"/>
  <c r="L112" i="1"/>
  <c r="M20" i="1"/>
  <c r="O12" i="1"/>
  <c r="C18" i="2"/>
  <c r="AV20" i="1"/>
  <c r="AV29" i="1"/>
  <c r="AV38" i="1"/>
  <c r="AV47" i="1"/>
  <c r="AV51" i="1"/>
  <c r="AV60" i="1"/>
  <c r="AV69" i="1"/>
  <c r="M95" i="1"/>
  <c r="BF103" i="1"/>
  <c r="BI131" i="1"/>
  <c r="AC131" i="1" s="1"/>
  <c r="K131" i="1"/>
  <c r="AX131" i="1"/>
  <c r="M142" i="1"/>
  <c r="AV159" i="1"/>
  <c r="AL288" i="1"/>
  <c r="M288" i="1"/>
  <c r="AL244" i="1"/>
  <c r="M244" i="1"/>
  <c r="L102" i="1"/>
  <c r="BH157" i="1"/>
  <c r="AB157" i="1" s="1"/>
  <c r="J157" i="1"/>
  <c r="AW157" i="1"/>
  <c r="AL188" i="1"/>
  <c r="M188" i="1"/>
  <c r="AL228" i="1"/>
  <c r="M228" i="1"/>
  <c r="AL250" i="1"/>
  <c r="M250" i="1"/>
  <c r="BC256" i="1"/>
  <c r="AV256" i="1"/>
  <c r="AL199" i="1"/>
  <c r="M199" i="1"/>
  <c r="BC72" i="1"/>
  <c r="BI169" i="1"/>
  <c r="AC169" i="1" s="1"/>
  <c r="K169" i="1"/>
  <c r="AX169" i="1"/>
  <c r="AL232" i="1"/>
  <c r="AL278" i="1"/>
  <c r="M278" i="1"/>
  <c r="C19" i="2"/>
  <c r="J13" i="1"/>
  <c r="C20" i="2"/>
  <c r="BH13" i="1"/>
  <c r="AB13" i="1" s="1"/>
  <c r="J26" i="1"/>
  <c r="J35" i="1"/>
  <c r="J44" i="1"/>
  <c r="J58" i="1"/>
  <c r="J66" i="1"/>
  <c r="J75" i="1"/>
  <c r="M98" i="1"/>
  <c r="AW131" i="1"/>
  <c r="BC135" i="1"/>
  <c r="BH147" i="1"/>
  <c r="AB147" i="1" s="1"/>
  <c r="J147" i="1"/>
  <c r="AL157" i="1"/>
  <c r="M157" i="1"/>
  <c r="BI157" i="1"/>
  <c r="AC157" i="1" s="1"/>
  <c r="K157" i="1"/>
  <c r="AX157" i="1"/>
  <c r="BH173" i="1"/>
  <c r="AB173" i="1" s="1"/>
  <c r="J173" i="1"/>
  <c r="AW173" i="1"/>
  <c r="AV177" i="1"/>
  <c r="BC205" i="1"/>
  <c r="AL215" i="1"/>
  <c r="M215" i="1"/>
  <c r="AL181" i="1"/>
  <c r="M181" i="1"/>
  <c r="BC63" i="1"/>
  <c r="K13" i="1"/>
  <c r="C27" i="2"/>
  <c r="K26" i="1"/>
  <c r="K35" i="1"/>
  <c r="K44" i="1"/>
  <c r="K58" i="1"/>
  <c r="K66" i="1"/>
  <c r="K75" i="1"/>
  <c r="BH98" i="1"/>
  <c r="AB98" i="1" s="1"/>
  <c r="J98" i="1"/>
  <c r="BI147" i="1"/>
  <c r="AC147" i="1" s="1"/>
  <c r="K147" i="1"/>
  <c r="AX147" i="1"/>
  <c r="AV147" i="1" s="1"/>
  <c r="AL173" i="1"/>
  <c r="M173" i="1"/>
  <c r="BI173" i="1"/>
  <c r="AC173" i="1" s="1"/>
  <c r="K173" i="1"/>
  <c r="AX173" i="1"/>
  <c r="AV188" i="1"/>
  <c r="AV192" i="1"/>
  <c r="AL239" i="1"/>
  <c r="M239" i="1"/>
  <c r="BC245" i="1"/>
  <c r="AV245" i="1"/>
  <c r="BC282" i="1"/>
  <c r="AV282" i="1"/>
  <c r="C28" i="2"/>
  <c r="F28" i="2" s="1"/>
  <c r="BI98" i="1"/>
  <c r="AC98" i="1" s="1"/>
  <c r="K98" i="1"/>
  <c r="AX98" i="1"/>
  <c r="AV98" i="1" s="1"/>
  <c r="AV151" i="1"/>
  <c r="AL170" i="1"/>
  <c r="M170" i="1"/>
  <c r="BH185" i="1"/>
  <c r="AB185" i="1" s="1"/>
  <c r="J185" i="1"/>
  <c r="AW185" i="1"/>
  <c r="AV235" i="1"/>
  <c r="AL269" i="1"/>
  <c r="M269" i="1"/>
  <c r="I18" i="3"/>
  <c r="F29" i="3" s="1"/>
  <c r="AW203" i="1"/>
  <c r="M205" i="1"/>
  <c r="AW208" i="1"/>
  <c r="M209" i="1"/>
  <c r="AW215" i="1"/>
  <c r="M218" i="1"/>
  <c r="AW222" i="1"/>
  <c r="M225" i="1"/>
  <c r="AW228" i="1"/>
  <c r="M230" i="1"/>
  <c r="AW234" i="1"/>
  <c r="M235" i="1"/>
  <c r="AW239" i="1"/>
  <c r="M240" i="1"/>
  <c r="AW244" i="1"/>
  <c r="M245" i="1"/>
  <c r="AW250" i="1"/>
  <c r="M252" i="1"/>
  <c r="AW255" i="1"/>
  <c r="M256" i="1"/>
  <c r="AW260" i="1"/>
  <c r="M263" i="1"/>
  <c r="AW269" i="1"/>
  <c r="M271" i="1"/>
  <c r="AW278" i="1"/>
  <c r="M282" i="1"/>
  <c r="AW288" i="1"/>
  <c r="M291" i="1"/>
  <c r="AX179" i="1"/>
  <c r="AX185" i="1"/>
  <c r="AX196" i="1"/>
  <c r="AX203" i="1"/>
  <c r="AX208" i="1"/>
  <c r="AX215" i="1"/>
  <c r="J219" i="1"/>
  <c r="AX222" i="1"/>
  <c r="AX228" i="1"/>
  <c r="AX234" i="1"/>
  <c r="AX239" i="1"/>
  <c r="AX244" i="1"/>
  <c r="AX250" i="1"/>
  <c r="AX255" i="1"/>
  <c r="AX260" i="1"/>
  <c r="AX269" i="1"/>
  <c r="AX278" i="1"/>
  <c r="AX288" i="1"/>
  <c r="K109" i="1"/>
  <c r="K177" i="1"/>
  <c r="K183" i="1"/>
  <c r="K192" i="1"/>
  <c r="AV291" i="1"/>
  <c r="I27" i="3"/>
  <c r="J203" i="1"/>
  <c r="J208" i="1"/>
  <c r="J215" i="1"/>
  <c r="J222" i="1"/>
  <c r="J228" i="1"/>
  <c r="J234" i="1"/>
  <c r="J239" i="1"/>
  <c r="J244" i="1"/>
  <c r="J250" i="1"/>
  <c r="J255" i="1"/>
  <c r="J260" i="1"/>
  <c r="J269" i="1"/>
  <c r="J278" i="1"/>
  <c r="J288" i="1"/>
  <c r="K179" i="1"/>
  <c r="K185" i="1"/>
  <c r="K196" i="1"/>
  <c r="K203" i="1"/>
  <c r="K208" i="1"/>
  <c r="K215" i="1"/>
  <c r="K222" i="1"/>
  <c r="K228" i="1"/>
  <c r="K234" i="1"/>
  <c r="K239" i="1"/>
  <c r="K244" i="1"/>
  <c r="K250" i="1"/>
  <c r="K255" i="1"/>
  <c r="K260" i="1"/>
  <c r="K269" i="1"/>
  <c r="K278" i="1"/>
  <c r="K288" i="1"/>
  <c r="J102" i="1" l="1"/>
  <c r="BC160" i="1"/>
  <c r="BC142" i="1"/>
  <c r="BC183" i="1"/>
  <c r="BC225" i="1"/>
  <c r="M102" i="1"/>
  <c r="BC55" i="1"/>
  <c r="AU12" i="1"/>
  <c r="AV267" i="1"/>
  <c r="AV248" i="1"/>
  <c r="BC237" i="1"/>
  <c r="AV232" i="1"/>
  <c r="AV219" i="1"/>
  <c r="AV213" i="1"/>
  <c r="BC209" i="1"/>
  <c r="BC207" i="1"/>
  <c r="AV183" i="1"/>
  <c r="BC181" i="1"/>
  <c r="AV181" i="1"/>
  <c r="AU112" i="1"/>
  <c r="BC175" i="1"/>
  <c r="AV160" i="1"/>
  <c r="BC159" i="1"/>
  <c r="J112" i="1"/>
  <c r="M112" i="1"/>
  <c r="C15" i="2"/>
  <c r="BC109" i="1"/>
  <c r="AV95" i="1"/>
  <c r="BC95" i="1"/>
  <c r="J50" i="1"/>
  <c r="K50" i="1"/>
  <c r="L294" i="1"/>
  <c r="BC13" i="1"/>
  <c r="BC278" i="1"/>
  <c r="AV278" i="1"/>
  <c r="BC239" i="1"/>
  <c r="AV239" i="1"/>
  <c r="BC203" i="1"/>
  <c r="AV203" i="1"/>
  <c r="BC103" i="1"/>
  <c r="AV103" i="1"/>
  <c r="BC35" i="1"/>
  <c r="AV35" i="1"/>
  <c r="BC234" i="1"/>
  <c r="AV234" i="1"/>
  <c r="BC173" i="1"/>
  <c r="AV173" i="1"/>
  <c r="BC66" i="1"/>
  <c r="AV66" i="1"/>
  <c r="BC269" i="1"/>
  <c r="AV269" i="1"/>
  <c r="BC179" i="1"/>
  <c r="AV179" i="1"/>
  <c r="BC255" i="1"/>
  <c r="AV255" i="1"/>
  <c r="BC222" i="1"/>
  <c r="AV222" i="1"/>
  <c r="K12" i="1"/>
  <c r="BC157" i="1"/>
  <c r="AV157" i="1"/>
  <c r="AV58" i="1"/>
  <c r="BC58" i="1"/>
  <c r="BC75" i="1"/>
  <c r="AV75" i="1"/>
  <c r="M12" i="1"/>
  <c r="BC98" i="1"/>
  <c r="BC196" i="1"/>
  <c r="AV196" i="1"/>
  <c r="BC250" i="1"/>
  <c r="AV250" i="1"/>
  <c r="BC215" i="1"/>
  <c r="AV215" i="1"/>
  <c r="BC26" i="1"/>
  <c r="AV26" i="1"/>
  <c r="M50" i="1"/>
  <c r="C29" i="2"/>
  <c r="F29" i="2" s="1"/>
  <c r="C14" i="2"/>
  <c r="BC169" i="1"/>
  <c r="AV169" i="1"/>
  <c r="BC162" i="1"/>
  <c r="AV162" i="1"/>
  <c r="BC147" i="1"/>
  <c r="BC260" i="1"/>
  <c r="AV260" i="1"/>
  <c r="BC244" i="1"/>
  <c r="AV244" i="1"/>
  <c r="BC120" i="1"/>
  <c r="AV120" i="1"/>
  <c r="AV44" i="1"/>
  <c r="BC44" i="1"/>
  <c r="K102" i="1"/>
  <c r="K112" i="1"/>
  <c r="BC131" i="1"/>
  <c r="AV131" i="1"/>
  <c r="BC228" i="1"/>
  <c r="AV228" i="1"/>
  <c r="BC185" i="1"/>
  <c r="AV185" i="1"/>
  <c r="BC288" i="1"/>
  <c r="AV288" i="1"/>
  <c r="BC208" i="1"/>
  <c r="AV208" i="1"/>
  <c r="J12" i="1"/>
  <c r="C22" i="2" l="1"/>
  <c r="M294" i="1"/>
  <c r="I28" i="2"/>
  <c r="I29" i="2" s="1"/>
</calcChain>
</file>

<file path=xl/sharedStrings.xml><?xml version="1.0" encoding="utf-8"?>
<sst xmlns="http://schemas.openxmlformats.org/spreadsheetml/2006/main" count="1964" uniqueCount="602">
  <si>
    <t>Stavební rozpočet</t>
  </si>
  <si>
    <t>Název stavby:</t>
  </si>
  <si>
    <t>Přírodní koupací biotop Lanškroun - SO 701 Areálové nezpevněné plochy a sadové úpravy</t>
  </si>
  <si>
    <t>Doba výstavby:</t>
  </si>
  <si>
    <t xml:space="preserve"> </t>
  </si>
  <si>
    <t>Objednatel:</t>
  </si>
  <si>
    <t> </t>
  </si>
  <si>
    <t>Druh stavby:</t>
  </si>
  <si>
    <t>Začátek výstavby:</t>
  </si>
  <si>
    <t>28.10.2024</t>
  </si>
  <si>
    <t>Projektant:</t>
  </si>
  <si>
    <t>Lokalita:</t>
  </si>
  <si>
    <t>Lanškroun</t>
  </si>
  <si>
    <t>Konec výstavby:</t>
  </si>
  <si>
    <t>Zhotovitel:</t>
  </si>
  <si>
    <t>JKSO:</t>
  </si>
  <si>
    <t>823</t>
  </si>
  <si>
    <t>Zpracováno dne:</t>
  </si>
  <si>
    <t>Zpracoval:</t>
  </si>
  <si>
    <t>Č</t>
  </si>
  <si>
    <t>Objekt</t>
  </si>
  <si>
    <t>Kód</t>
  </si>
  <si>
    <t>Zkrácený popis / Varianta</t>
  </si>
  <si>
    <t>MJ</t>
  </si>
  <si>
    <t>Množství</t>
  </si>
  <si>
    <t>Cena/MJ</t>
  </si>
  <si>
    <t>Sazba DPH</t>
  </si>
  <si>
    <t>Náklady (Kč)</t>
  </si>
  <si>
    <t>Hmotnost (t)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</si>
  <si>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</si>
  <si>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</si>
  <si>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</si>
  <si>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</si>
  <si>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</si>
  <si>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</si>
  <si>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</si>
  <si>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</si>
  <si>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</si>
  <si>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Celkem vč. DPH</t>
  </si>
  <si>
    <t>Jednot.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</si>
  <si>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</si>
  <si>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</si>
  <si>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</si>
  <si>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</si>
  <si>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</si>
  <si>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</si>
  <si>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</si>
  <si>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</si>
  <si>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</si>
  <si>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</si>
  <si>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</si>
  <si>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</si>
  <si>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</si>
  <si>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</si>
  <si>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11</t>
  </si>
  <si>
    <t>Přípravné a přidružené práce</t>
  </si>
  <si>
    <t>1</t>
  </si>
  <si>
    <t>111203111R00</t>
  </si>
  <si>
    <t>Odstranění pařezu odfrézováním až do hloubky 50 cm</t>
  </si>
  <si>
    <t>m2</t>
  </si>
  <si>
    <t>21</t>
  </si>
  <si>
    <t>RTS I / 2024</t>
  </si>
  <si>
    <t>11_</t>
  </si>
  <si>
    <t>1_</t>
  </si>
  <si>
    <t>_</t>
  </si>
  <si>
    <t>Varianta:</t>
  </si>
  <si>
    <t>pro kácení ve ztíž. podmínkách</t>
  </si>
  <si>
    <t>2*3,14*0,15*0,15</t>
  </si>
  <si>
    <t>bříza, modřín do 30 cm</t>
  </si>
  <si>
    <t>7*3,14*0,2*0,2</t>
  </si>
  <si>
    <t>břízy, smrky, modřín do 40 cm</t>
  </si>
  <si>
    <t>5*3,14*0,25*0,25</t>
  </si>
  <si>
    <t>břízy, lipy, javor do 50 cm</t>
  </si>
  <si>
    <t>2*3,14*0,3*0,3</t>
  </si>
  <si>
    <t>javor a bříza do 60 cm</t>
  </si>
  <si>
    <t>RTS komentář:</t>
  </si>
  <si>
    <t>do hloubky 500 mm pod úroveň terénu
Poznámky:
1. Průměr kmene se měří v místě řezu.
2. V položce nejsou zakalkulovány náklady na případný odvoz odpadu. Tyto náklady se oceňují individuálně.
3. V položce nejsou zakalkulovány náklady na zásyp jámy vzniklé frézováním. Tyto náklady se oceňují položkami souboru 174 20 - 12 Zásyp jam po pařezech, části A 01 ceníku 800 - 1 Zemní práce.
4. Položky jsou určeny pro práce rovině a ve svahu do 1:5. Práce při větších sklonech svahu je nutné řešit individuální kalkulací.
5. Dřeviny měkké jsou: smrk, borovice, jedle, topol, vrba, lípa, modřín, douglaska kleč, jalovec, bříza, olše, střemcha.
6. Dřeviny tvrdé jsou: kaštan jedlý, platan, jilm, líska, dub, buk, ořešák, javor, javor, třešeň, jabloň, hrušeň, jasan, akát, habr, dřín, svída.
7. Ceny frézování pařezů průměru nad 1 m se určují individuální kalkulací.</t>
  </si>
  <si>
    <t>2</t>
  </si>
  <si>
    <t>112100010RA0</t>
  </si>
  <si>
    <t>Kácení stromů 20-30 cm, naložení a odvoz do 1 km</t>
  </si>
  <si>
    <t>kus</t>
  </si>
  <si>
    <t>Včetně odstranění pařezů, odvoz do 1 km</t>
  </si>
  <si>
    <t>Kácení stromů s odřezáním kmene a s odvětvením, odstranění pařezů s přesekáním kořenů, naložení kmenů a pařezů na dopravní prostředek a vodorovné přemístění, spálení větví.</t>
  </si>
  <si>
    <t>3</t>
  </si>
  <si>
    <t>112100011RA0</t>
  </si>
  <si>
    <t>Kácení stromů 30-40 cm, naložení a odvoz do 1 km</t>
  </si>
  <si>
    <t>Včetně odstranění pařezů a odvozu do 1 km</t>
  </si>
  <si>
    <t>4</t>
  </si>
  <si>
    <t>112100012RA0</t>
  </si>
  <si>
    <t>Kácení stromů 40-50 cm, naložení a odvoz do 1 km</t>
  </si>
  <si>
    <t>5</t>
  </si>
  <si>
    <t>112100013RA0</t>
  </si>
  <si>
    <t>Kácení stromů 50-60 cm, naložení a odvoz do 1 km</t>
  </si>
  <si>
    <t>6</t>
  </si>
  <si>
    <t>112103122R00</t>
  </si>
  <si>
    <t>Kácení ve ztíž.podmínkách prům. do 30 cm, svah 1:5</t>
  </si>
  <si>
    <t>S naložením na dopravní prostředek</t>
  </si>
  <si>
    <t xml:space="preserve">Pokácení stromu ve ztížených podmínkách bez odstranění pařezu, s odklizením částí kmene a větví na vzdálenost do 20 m, se složením na hromady nebo s naložením na dopravní prostředek
 </t>
  </si>
  <si>
    <t>7</t>
  </si>
  <si>
    <t>112103123R00</t>
  </si>
  <si>
    <t>Kácení ve ztíž.podmínkách prům. do 40 cm, svah 1:5</t>
  </si>
  <si>
    <t>S naložením na dopr. prostředek</t>
  </si>
  <si>
    <t>Pokácení stromu ve ztížených podmínkách bez odstranění pařezu, s odklizením částí kmene a větví na vzdálenost do 20 m, se složením na hromady nebo s naložením na dopravní prostředek</t>
  </si>
  <si>
    <t>8</t>
  </si>
  <si>
    <t>112103124R00</t>
  </si>
  <si>
    <t>Kácení ve ztíž.podmínkách prům. do 50 cm, svah 1:5</t>
  </si>
  <si>
    <t>9</t>
  </si>
  <si>
    <t>112103125R00</t>
  </si>
  <si>
    <t>Kácení ve ztíž.podmínkách prům. do 60 cm, svah 1:5</t>
  </si>
  <si>
    <t>10</t>
  </si>
  <si>
    <t>111212131R00</t>
  </si>
  <si>
    <t>Odstranění dřevin výš.nad 1m, svah 1:5, s pařezem</t>
  </si>
  <si>
    <t>s naložením na dopravní prostředek (naložení štěpky, štěpkování v samostatné položce drcení větví</t>
  </si>
  <si>
    <t>Odstranění nevhodných dřevin o průměru kmene (krčku) do 10 cm s odklizením vytěžené dřevní hmoty na vzdálenost do 50 m, se složením na hromady, nebo s naložením na dopravní prostředekV položkách jsou zakalkulovány i náklady na případnou úpravu terénu se zhutněním po odstranění dřevin.</t>
  </si>
  <si>
    <t>112111111R00</t>
  </si>
  <si>
    <t>Spálení větví všech druhů stromů</t>
  </si>
  <si>
    <t>spálení větví na hromadách, popř. odvoz dřevin na skládku vč. poplatku za sklákování</t>
  </si>
  <si>
    <t>49</t>
  </si>
  <si>
    <t>150</t>
  </si>
  <si>
    <t>odhad pro materiál z porostů</t>
  </si>
  <si>
    <t>000VD</t>
  </si>
  <si>
    <t>Ochrana a řez dřevin</t>
  </si>
  <si>
    <t>12</t>
  </si>
  <si>
    <t>184807111R00</t>
  </si>
  <si>
    <t>Ochrana stromu bedněním - zřízení</t>
  </si>
  <si>
    <t>000VD_</t>
  </si>
  <si>
    <t>0_</t>
  </si>
  <si>
    <t>Ochrana samostatných stromů musí být provedena z bednění stabilně ukotveného v terénu ve vzálenosti min. 1,5 od paty kmene, šetrně tak, aby nedošlo k poškození kořenů. Plošnou ochranu je možno vytvořit z panelů mobilního oplocení. Ochrana dřevin bude označena informační tabulkou.</t>
  </si>
  <si>
    <t>1,6*(130+150+102+290)</t>
  </si>
  <si>
    <t>plošná ochrana skupin stromů - možno nahradit panely mobilního oplocení</t>
  </si>
  <si>
    <t>20*1,6*(4*3)</t>
  </si>
  <si>
    <t>ochrana samostatných stromů</t>
  </si>
  <si>
    <t>13</t>
  </si>
  <si>
    <t>184807112R00</t>
  </si>
  <si>
    <t>Ochrana stromu bedněním - odstranění</t>
  </si>
  <si>
    <t>14</t>
  </si>
  <si>
    <t>R00001</t>
  </si>
  <si>
    <t>Ochrana stromů na staveništi (kromě bednění)- viz popis v PD</t>
  </si>
  <si>
    <t>kpl</t>
  </si>
  <si>
    <t>- vyznačení chráněného kořenového prostoru ponechaných dřevin se samostatnou ochranou reflexním sprejem, udržování vyznačení po celou dobu stavby. Možno použít k vymezení i černbílou pásku. 
- poučení o chráněném kořenovám prostoru a podmínkách ochrany dřevin všech pracovníků i subdodavatelů - při nástupu nového pracovníka bude o poučení proveden zápis ve stavebním deníku
- ostatní opatření v chráněném prostoru dle zvolených technologií a konkrétního postupu prací (kořenové clony, kropení, ochrana před vyschnutím či mrazem a pod.</t>
  </si>
  <si>
    <t>15</t>
  </si>
  <si>
    <t>R00002</t>
  </si>
  <si>
    <t>Zdravotní řez plocha stromu 51 - 100 m?</t>
  </si>
  <si>
    <t>RTS I / 2020</t>
  </si>
  <si>
    <t>včetně rozřezání, vodorovného přemístění na místo likvidace či odvozu, lze použít i na samotné odstraňování (ořez) jmelí</t>
  </si>
  <si>
    <t>Stromy inv. č. 59, 166, 167, 168, 172, 173, 177, 178, 179, 180, 182, 183, 215, 217, 220</t>
  </si>
  <si>
    <t>16</t>
  </si>
  <si>
    <t>R00003</t>
  </si>
  <si>
    <t>Zdravotní řez plocha stromu 101 - 200 m?</t>
  </si>
  <si>
    <t>24</t>
  </si>
  <si>
    <t>Stromy č. 1, 2, 3, 4, 5, 6, 7, 8, 9, 10, 13, 38. 39, 54, 55, 56, 58, 69, 75, 76, 90, 97, 163, 164</t>
  </si>
  <si>
    <t>17</t>
  </si>
  <si>
    <t>R00004</t>
  </si>
  <si>
    <t>Zdravotní řez plocha stromu 301 - 400 m?</t>
  </si>
  <si>
    <t xml:space="preserve"> - včetně rozřezání, vodorovného přemístění na místo likvidace či odvozu, lze použít i na samotné odstraňování (ořez) jmelí</t>
  </si>
  <si>
    <t>Stromy inv. č. 37,68,82,83,91,125</t>
  </si>
  <si>
    <t>18</t>
  </si>
  <si>
    <t>R00005</t>
  </si>
  <si>
    <t>Bezp. řez 51-100 m2</t>
  </si>
  <si>
    <t xml:space="preserve">	
Bezpečnostní řez - včetně rozřezání, vodorovného přemístění na místo likvidace či odvozu		
</t>
  </si>
  <si>
    <t>Stromy inv. č. 15, 16, 21, 23, 24, 29, 55, 88,89,101,111, 131, 146</t>
  </si>
  <si>
    <t>19</t>
  </si>
  <si>
    <t>R00006</t>
  </si>
  <si>
    <t>Lokární redukce 101-200 m2</t>
  </si>
  <si>
    <t xml:space="preserve"> včetně rozřezání, vodorovného přemístění na místo likvidace či odvozu</t>
  </si>
  <si>
    <t>Stromy inv. č. 8, 69,</t>
  </si>
  <si>
    <t>20</t>
  </si>
  <si>
    <t>R00007</t>
  </si>
  <si>
    <t>Výchovný řez 4-6 m</t>
  </si>
  <si>
    <t>ks</t>
  </si>
  <si>
    <t>provedení výchovného řezu u stromů do 15 let od výsadby, popř. u náletů z výběru. U silně zanedbaného výchovného řezu je nutno provést řez na dvakrát v odstupu 1 vegetační sezony. Výchovný řez bude zaměřen především na zajištění dostatečné podchozí/podjezdné výšky koruny a prevenci chyb ve větvení. U přehoustlých korun také k prosvětlení koruny.</t>
  </si>
  <si>
    <t>Stromy č. 14, 17, 18, 30, 31, 32, 33, 84, 85, 86, 114, 115, 147, 213, 214, 224, 226, 117(QR)</t>
  </si>
  <si>
    <t>R00008</t>
  </si>
  <si>
    <t>Odsání prokořeněného prostoru a náhrada za strukturální substrát, šetrná úprava kořenů před uložením konstrukčních vrstev</t>
  </si>
  <si>
    <t>02</t>
  </si>
  <si>
    <t>Ruční rozebrání konstrukcí, odsání přebytečné zeminy Airspade + sací bagr, včetně odvozu zeminy, ochrana kořenů v průběhu prací</t>
  </si>
  <si>
    <t>35</t>
  </si>
  <si>
    <t>č.1 a 2</t>
  </si>
  <si>
    <t>č. 3</t>
  </si>
  <si>
    <t>72</t>
  </si>
  <si>
    <t>č. 5-8</t>
  </si>
  <si>
    <t>52</t>
  </si>
  <si>
    <t>č. 9-10</t>
  </si>
  <si>
    <t>č. 15</t>
  </si>
  <si>
    <t>č. 27</t>
  </si>
  <si>
    <t>30</t>
  </si>
  <si>
    <t>č. 39</t>
  </si>
  <si>
    <t>45</t>
  </si>
  <si>
    <t>č. 125</t>
  </si>
  <si>
    <t>č. 145</t>
  </si>
  <si>
    <t>č. 147</t>
  </si>
  <si>
    <t>31</t>
  </si>
  <si>
    <t>č. 163</t>
  </si>
  <si>
    <t>22</t>
  </si>
  <si>
    <t>č. 164</t>
  </si>
  <si>
    <t>č. 166</t>
  </si>
  <si>
    <t>č. 178 a 179</t>
  </si>
  <si>
    <t>Poznámka:</t>
  </si>
  <si>
    <t>inv.č. 1., 38.</t>
  </si>
  <si>
    <t>174101102R00</t>
  </si>
  <si>
    <t>Zásyp ruční se zhutněním</t>
  </si>
  <si>
    <t>m3</t>
  </si>
  <si>
    <t>231*0,15</t>
  </si>
  <si>
    <t>Položka obsahuje přemístění materiálu pro zásyp ze vzdálenosti do 15 m od hrany zasypávaného prostoru - bez použití strojů. Položka je určena pro sypané konstrukce vyplňující prostor pod úrovní terénu v prostorách, kde není možné použít těžkou mechanizaci</t>
  </si>
  <si>
    <t>23</t>
  </si>
  <si>
    <t>5810001</t>
  </si>
  <si>
    <t>Dodávka - Substrát strukturální dle PD s biouhlem, drceným kamenivem, ornicí a mykorhizou, zhutnitelný</t>
  </si>
  <si>
    <t>RTS II / 2022</t>
  </si>
  <si>
    <t>110</t>
  </si>
  <si>
    <t>;ztratné 5%; 5,5</t>
  </si>
  <si>
    <t>Strukturální substrát vznikne smícháním 85%drceného kameniva a 15 % směsi substrátu s biouhlem, která se skládá z drceného biouhlu, vyzrálého kompostu, kompnentů pro úpravu ph a pod. Doporučuje se využít hotovou směs připravovanou různými výrobci. Je třeba, aby biouhel min. 50% této směsi</t>
  </si>
  <si>
    <t>Konstrukce ze zemin</t>
  </si>
  <si>
    <t>174201201R00</t>
  </si>
  <si>
    <t>Zásyp jam po pařezech D 30 cm</t>
  </si>
  <si>
    <t>17_</t>
  </si>
  <si>
    <t>pro případné doplnění bude použita ornice ze skrývek v rámci stavby. Manipulace s ní bude zahrnuta do ceny</t>
  </si>
  <si>
    <t xml:space="preserve">Zásyp jam po pařezech výkopkem z horniny získané při dobývání pařezů s hrubým urovnáním povrchu zasypávky.
</t>
  </si>
  <si>
    <t>25</t>
  </si>
  <si>
    <t>174201202R00</t>
  </si>
  <si>
    <t>Zásyp jam po pařezech D 50 cm</t>
  </si>
  <si>
    <t>26</t>
  </si>
  <si>
    <t>174201203R00</t>
  </si>
  <si>
    <t>Zásyp jam po pařezech D 70 cm</t>
  </si>
  <si>
    <t>Povrchové úpravy terénu</t>
  </si>
  <si>
    <t>27</t>
  </si>
  <si>
    <t>184802111R00</t>
  </si>
  <si>
    <t>Chem. odplevelení před založ. postřikem, v rovině</t>
  </si>
  <si>
    <t>18_</t>
  </si>
  <si>
    <t>2 opakování - 1. plošné odplevelení bude na rozhrnuté ornici před finálními terénními úpravami (3 týdny po rozhrnutí ornice) - rozprostření a dodávka ornice je součástí jiného stavebního objektu. . plošné odplevelení bude následovat 3 týdny po finální přípravě půdy pro výsadby/výsev</t>
  </si>
  <si>
    <t>140*2</t>
  </si>
  <si>
    <t>trvalky a trávy</t>
  </si>
  <si>
    <t>(264+220)*2</t>
  </si>
  <si>
    <t>keře</t>
  </si>
  <si>
    <t>2*1608</t>
  </si>
  <si>
    <t>rekreační trávník</t>
  </si>
  <si>
    <t>2*7675</t>
  </si>
  <si>
    <t>jetelotravní směs</t>
  </si>
  <si>
    <t>2*182</t>
  </si>
  <si>
    <t>směs pro opylovače v rovině</t>
  </si>
  <si>
    <t>28</t>
  </si>
  <si>
    <t>25234009.A</t>
  </si>
  <si>
    <t>Postřik herbicid totální, bal. 5 l</t>
  </si>
  <si>
    <t>l</t>
  </si>
  <si>
    <t>29</t>
  </si>
  <si>
    <t>182001111R00</t>
  </si>
  <si>
    <t>Plošná úprava terénu, nerovnosti do 10 cm v rovině</t>
  </si>
  <si>
    <t>prokypření a urovnání po rozprostření ornice či u rostlého terénu tam, kde nebyla provedena skrývka po 1. chem. odplevelení</t>
  </si>
  <si>
    <t>140</t>
  </si>
  <si>
    <t>(264+220)</t>
  </si>
  <si>
    <t>1608</t>
  </si>
  <si>
    <t>7675</t>
  </si>
  <si>
    <t>182</t>
  </si>
  <si>
    <t>185802112R00</t>
  </si>
  <si>
    <t>Hnojení kompostem nebo hnojem v rovině</t>
  </si>
  <si>
    <t>t</t>
  </si>
  <si>
    <t>doplnění trávníkového substrátu v plochách rekreačních trávníků</t>
  </si>
  <si>
    <t>1608*0,08*1,7</t>
  </si>
  <si>
    <t>103715001</t>
  </si>
  <si>
    <t>Substrát trávníkový</t>
  </si>
  <si>
    <t>0,08*1608</t>
  </si>
  <si>
    <t>;ztratné 2%; 2,5728</t>
  </si>
  <si>
    <t>Zahradnický substrát trávníkový složený z kvalitní ornice, kompostu katrovaného a křemičitého písku</t>
  </si>
  <si>
    <t>32</t>
  </si>
  <si>
    <t>183403114R00</t>
  </si>
  <si>
    <t>Obdělání půdy kultivátorováním v rovině</t>
  </si>
  <si>
    <t>s rytím okrajů,</t>
  </si>
  <si>
    <t>33</t>
  </si>
  <si>
    <t>183403152R00</t>
  </si>
  <si>
    <t>Obdělání půdy vláčením, v rovině</t>
  </si>
  <si>
    <t>2. opakování po odplevelení</t>
  </si>
  <si>
    <t>1608*2</t>
  </si>
  <si>
    <t>7675*2</t>
  </si>
  <si>
    <t>182*2</t>
  </si>
  <si>
    <t>34</t>
  </si>
  <si>
    <t>183403153R00</t>
  </si>
  <si>
    <t>Obdělání půdy hrabáním, v rovině</t>
  </si>
  <si>
    <t>2 opakování v záhonech</t>
  </si>
  <si>
    <t>183403161R00</t>
  </si>
  <si>
    <t>Obdělání půdy válením, v rovině</t>
  </si>
  <si>
    <t>36</t>
  </si>
  <si>
    <t>182001112R00</t>
  </si>
  <si>
    <t>Plošná úprava terénu, nerovnosti do 10 cm svah 1:2</t>
  </si>
  <si>
    <t>2150</t>
  </si>
  <si>
    <t>směs pro opylovače na svahu</t>
  </si>
  <si>
    <t>37</t>
  </si>
  <si>
    <t>184802211R00</t>
  </si>
  <si>
    <t>Chem. odplevelení před založ. postřikem, svah 1:2</t>
  </si>
  <si>
    <t>2150*2</t>
  </si>
  <si>
    <t>38</t>
  </si>
  <si>
    <t>Postřik  herbicid totální, bal. 5 l</t>
  </si>
  <si>
    <t>39</t>
  </si>
  <si>
    <t>183403115R00</t>
  </si>
  <si>
    <t>Obdělání půdy kultivátorováním na svahu 1:2</t>
  </si>
  <si>
    <t>40</t>
  </si>
  <si>
    <t>183403253R00</t>
  </si>
  <si>
    <t>Obdělání půdy hrabáním, na svahu 1:2</t>
  </si>
  <si>
    <t>41</t>
  </si>
  <si>
    <t>182111-111</t>
  </si>
  <si>
    <t>Zpevnění svahu jutovou nebo kokosovou rohoží</t>
  </si>
  <si>
    <t>42</t>
  </si>
  <si>
    <t>6731312981</t>
  </si>
  <si>
    <t>Rohož kokosová mulčovací 350 g/m2</t>
  </si>
  <si>
    <t>2120*1,2</t>
  </si>
  <si>
    <t xml:space="preserve">Mulčovací rohož ze 100% kokosu oboustranně zpevněná PP síťovinou k protierozní ochraně, ochraně osiva a napomáhání k obnovení vegetace. Kokosová rohož má životnost 36 měsíců, jedná se tedy o dočasnou protierozní ochranu, po rozpadu se dá využít jako hnojivo.  Balení: role 2,0 x 50 </t>
  </si>
  <si>
    <t>43</t>
  </si>
  <si>
    <t>183101121R00</t>
  </si>
  <si>
    <t>Hloubení jamek bez výměny půdy do 1 m3, svah 1:5</t>
  </si>
  <si>
    <t>44</t>
  </si>
  <si>
    <t>184102116R00</t>
  </si>
  <si>
    <t>Výsadba dřevin s balem D do 80 cm, v rovině</t>
  </si>
  <si>
    <t>026560345</t>
  </si>
  <si>
    <t>Javor mléčný - Acer platanoides, vysokokmen OK 12-14 cm, airpot</t>
  </si>
  <si>
    <t>vysokokmen obvod kmene v 1m 12 - 14 mm stromy jsou dodávány v systému airpot nebo arbotaška</t>
  </si>
  <si>
    <t>46</t>
  </si>
  <si>
    <t>026560346</t>
  </si>
  <si>
    <t>Jasan ztepilý - Fraxinus excelsior, vysokokmen OK 12-14</t>
  </si>
  <si>
    <t>vysokokmen obvod kmene v 1m 12-14 cm stromy jsou dodávány v systému airpot nebo arbotaška</t>
  </si>
  <si>
    <t>47</t>
  </si>
  <si>
    <t>026560487</t>
  </si>
  <si>
    <t>Třešeň plnokvětá - Prunus avium ´Plena´ OK 12-14 cm, airpot</t>
  </si>
  <si>
    <t>vysokokmen obvod kmene v 1m 12-14 cm stromy jsou dodávány s v systému airpot/arbotaška</t>
  </si>
  <si>
    <t>48</t>
  </si>
  <si>
    <t>026560367</t>
  </si>
  <si>
    <t>Třešeň ptačí - Prunus avium  OK 12-14 cm, airpot</t>
  </si>
  <si>
    <t>vysokokmen obvod kmene v 1m 12 - 14 cm velkoobjemový kontejner nebo airpot</t>
  </si>
  <si>
    <t>026560366</t>
  </si>
  <si>
    <t>Střemcha - Prunus padus, soliterní vícekmen, výška 250-300, zemní bal</t>
  </si>
  <si>
    <t>I/2024</t>
  </si>
  <si>
    <t>Výběrový soliterní vícekmen se zemním balem, Nesmí být sesazovaný z více jedinců</t>
  </si>
  <si>
    <t>50</t>
  </si>
  <si>
    <t>026560488</t>
  </si>
  <si>
    <t>Lípa malolistá - Tilia cordata OK 12-14 cm, airpot, alejový strom</t>
  </si>
  <si>
    <t>alejový strom, obvod kmene v 1m 12-14cm stromy, výška nasazení koruny min. 2,2m, průběžný kmen</t>
  </si>
  <si>
    <t>51</t>
  </si>
  <si>
    <t>026560489</t>
  </si>
  <si>
    <t>Lípa velkolistá - Tilia platyphyllos OK 12-14 cm, airpot</t>
  </si>
  <si>
    <t>vysokokmen obvod kmene v 1m 12-14 cm stromy jsou dodávány v systému airpot/arbotaška</t>
  </si>
  <si>
    <t>184202112R00</t>
  </si>
  <si>
    <t>Ukotvení dřeviny kůly D do 10 cm, dl. do 3 m</t>
  </si>
  <si>
    <t>Ukotvení dřeviny třemi a více kůly, s ochranou proti poškození v místě vzepření, (příloha č. 8) při průměru kůlů do 10 cm</t>
  </si>
  <si>
    <t>53</t>
  </si>
  <si>
    <t>70836140.A</t>
  </si>
  <si>
    <t>Popruh jednovrstvý polypropylen šíře 40 mm</t>
  </si>
  <si>
    <t>m</t>
  </si>
  <si>
    <t>39*3*0,5</t>
  </si>
  <si>
    <t>;ztratné 10%; 5,85</t>
  </si>
  <si>
    <t>315703040740/01  tkací vazba: jednovrstvá, plátno materiál: polypropylen provedení jednobarevné, hnědá bez úprav</t>
  </si>
  <si>
    <t>54</t>
  </si>
  <si>
    <t>608500305</t>
  </si>
  <si>
    <t>Příčka spojovací ke kůlům 50 x 8 cm</t>
  </si>
  <si>
    <t>3*36*3</t>
  </si>
  <si>
    <t>pro vysoké kotvení</t>
  </si>
  <si>
    <t>3*3</t>
  </si>
  <si>
    <t>pro nízké kotvení střemch</t>
  </si>
  <si>
    <t>spojovací příčka k vyvazovacím kůlům frézovaná půlkulatina (půlválec) bez impregnac</t>
  </si>
  <si>
    <t>55</t>
  </si>
  <si>
    <t>60850025</t>
  </si>
  <si>
    <t>Kůl vyvazovací 250 x 8 cm</t>
  </si>
  <si>
    <t>36*3</t>
  </si>
  <si>
    <t>frézovaná kulatina (přesný válec) špice, bez fazety bez impregnace  vyráběny z materiálu II. jakosti může se vyskytovat povrchové poškození (vyštípnutí, stopy od podávacích válců atd.) případné vady nemají vliv na funkčnost kůl</t>
  </si>
  <si>
    <t>56</t>
  </si>
  <si>
    <t>60850004</t>
  </si>
  <si>
    <t>Kůl vyvazovací 120 x 8 cm</t>
  </si>
  <si>
    <t>57</t>
  </si>
  <si>
    <t>184813161</t>
  </si>
  <si>
    <t>Zřízení ochranného nátěru kmene stromu do výšky 1 m obvodu do 180 mm</t>
  </si>
  <si>
    <t>URS2023</t>
  </si>
  <si>
    <t>58</t>
  </si>
  <si>
    <t>252001</t>
  </si>
  <si>
    <t>Ochranný nátěr na kmeny, spotřeba 1 kg/1m2 - svrchní nátěr</t>
  </si>
  <si>
    <t>kg</t>
  </si>
  <si>
    <t>36*0,15*2*1</t>
  </si>
  <si>
    <t>59</t>
  </si>
  <si>
    <t>252002</t>
  </si>
  <si>
    <t>Základ pod ochranný nátěr na kmeny, spotřeba 0,2 kg/1m2</t>
  </si>
  <si>
    <t>2023</t>
  </si>
  <si>
    <t>36*0,15*2*0,2</t>
  </si>
  <si>
    <t>60</t>
  </si>
  <si>
    <t>184215412</t>
  </si>
  <si>
    <t>Zhotovení závlahové mísy dřevin D přes 0,5 do 1,0 m v rovině nebo na svahu do 1:5</t>
  </si>
  <si>
    <t>URS</t>
  </si>
  <si>
    <t>61</t>
  </si>
  <si>
    <t>185802114R00</t>
  </si>
  <si>
    <t>Hnojení umělým hnojivem k rostlinám v rovině</t>
  </si>
  <si>
    <t>62</t>
  </si>
  <si>
    <t>10391505.A</t>
  </si>
  <si>
    <t>Fyzikální půdní kondicionér s dávkou postupně se uvolňujícího hnojiva po 20 kg</t>
  </si>
  <si>
    <t>39*1</t>
  </si>
  <si>
    <t>1 kg ke stromům</t>
  </si>
  <si>
    <t>230*0,2</t>
  </si>
  <si>
    <t>200g k habrům</t>
  </si>
  <si>
    <t>zvyšuje vodní retenční kapacitu půdy a přístupnost hnojiv, zlepšuje půdní struktury, omezuje účinky přesazovacího šoku. Vhodný pro použití v degradovaných nebo problematických půdách. Půdní kondicionér se musí smíchat s růstovým médiem do kořenové zóny.</t>
  </si>
  <si>
    <t>63</t>
  </si>
  <si>
    <t>25192</t>
  </si>
  <si>
    <t>Tabletové hnojivo k jedn. rostlinám</t>
  </si>
  <si>
    <t>585*0,02</t>
  </si>
  <si>
    <t>64</t>
  </si>
  <si>
    <t>184921093R00</t>
  </si>
  <si>
    <t>Mulčování rostlin tl. do 0,1 m rovina</t>
  </si>
  <si>
    <t>39*0,5*0,5*3,14</t>
  </si>
  <si>
    <t>mulčování závlahových mís</t>
  </si>
  <si>
    <t>keře a trvalky</t>
  </si>
  <si>
    <t>65</t>
  </si>
  <si>
    <t>10391100</t>
  </si>
  <si>
    <t>Kůra mulčovací VL</t>
  </si>
  <si>
    <t>66</t>
  </si>
  <si>
    <t>183101112R00</t>
  </si>
  <si>
    <t>Hloub. jamek bez výměny půdy do 0,02 m3, svah 1:5</t>
  </si>
  <si>
    <t>230</t>
  </si>
  <si>
    <t>habry živý plot</t>
  </si>
  <si>
    <t>585</t>
  </si>
  <si>
    <t>67</t>
  </si>
  <si>
    <t>184102111R00</t>
  </si>
  <si>
    <t>Výsadba dřevin s balem D do 20 cm, v rovině</t>
  </si>
  <si>
    <t>68</t>
  </si>
  <si>
    <t>026512791</t>
  </si>
  <si>
    <t>Habr - Carpinus betulus  v. 125+ cm</t>
  </si>
  <si>
    <t>vlastní</t>
  </si>
  <si>
    <t>kontejner 2 l  habr obecný Carpinus betulus je listnatý strom, který dorůstá výšky až 15 m. Upřednostňuje slunné až polostinné stanoviště a humózní, živné půdy. Snáší i krátkodobé zaplavení. Dobře se dá tvarovat</t>
  </si>
  <si>
    <t>69</t>
  </si>
  <si>
    <t>026123131</t>
  </si>
  <si>
    <t>Hydrangea arborescens ´Strong Annabelle´, vel. 30-40</t>
  </si>
  <si>
    <t>RTS I / 2022</t>
  </si>
  <si>
    <t>70</t>
  </si>
  <si>
    <t>026513712</t>
  </si>
  <si>
    <t>Svída - Cornus sanguinea  v. 30-40 cm</t>
  </si>
  <si>
    <t xml:space="preserve">kontejner 1,5 l  svída krvavá </t>
  </si>
  <si>
    <t>71</t>
  </si>
  <si>
    <t>02656014</t>
  </si>
  <si>
    <t>Brslen evropský - Euonymus europaeus v. 30-40 cm</t>
  </si>
  <si>
    <t>velikost 30-40 cm kontejner o velikosti 11x11 c</t>
  </si>
  <si>
    <t>02656015</t>
  </si>
  <si>
    <t>Brslen fortuneův - Euonymus fortunei ´Coloratus´v. 30-40 cm</t>
  </si>
  <si>
    <t xml:space="preserve"> kontejner o velikosti 2l</t>
  </si>
  <si>
    <t>73</t>
  </si>
  <si>
    <t>0261001675</t>
  </si>
  <si>
    <t>Třezalka ´Hidocte´ - Hypericum ´Hidocte´, k2l, 30-40 cm</t>
  </si>
  <si>
    <t>74</t>
  </si>
  <si>
    <t>02652513</t>
  </si>
  <si>
    <t>Zimolez - Lonicera nitida  v. 30-40 cm</t>
  </si>
  <si>
    <t xml:space="preserve">kontejner 1litr </t>
  </si>
  <si>
    <t>75</t>
  </si>
  <si>
    <t>02652496</t>
  </si>
  <si>
    <t>Zimolez - Lonicera xylosteum  v. 30-40 cm</t>
  </si>
  <si>
    <t xml:space="preserve">kontejner 1 litr </t>
  </si>
  <si>
    <t>76</t>
  </si>
  <si>
    <t>026621325</t>
  </si>
  <si>
    <t>Ptačí zob obecný - Ligustrum vulgare v 30-40, ko 2l</t>
  </si>
  <si>
    <t>77</t>
  </si>
  <si>
    <t>026621321</t>
  </si>
  <si>
    <t>Tis červený - Taxus baccata v. 30-40 cm, 2 l</t>
  </si>
  <si>
    <t>velikost 430-40 cm kontejner o objemu 2,5 l  Taxus baccata (tis červený) v 40-60, #, ko2,5l</t>
  </si>
  <si>
    <t>78</t>
  </si>
  <si>
    <t>0266213211</t>
  </si>
  <si>
    <t>Tis červený ´Repandens´- Taxus baccata ´Repandens´ v. 30-40 cm, 2 l</t>
  </si>
  <si>
    <t>vpoléhavý kultivar tisu</t>
  </si>
  <si>
    <t>79</t>
  </si>
  <si>
    <t>026621330</t>
  </si>
  <si>
    <t>Kalina obecná - Viburnum opulus, 30-40, ko 2l</t>
  </si>
  <si>
    <t>80</t>
  </si>
  <si>
    <t>183101111R00</t>
  </si>
  <si>
    <t>Hloub. jamek bez výměny půdy do 0,01 m3, svah 1:5</t>
  </si>
  <si>
    <t>420</t>
  </si>
  <si>
    <t>okrasné trávy</t>
  </si>
  <si>
    <t>800</t>
  </si>
  <si>
    <t>cibuloviny</t>
  </si>
  <si>
    <t>81</t>
  </si>
  <si>
    <t>183204116R00</t>
  </si>
  <si>
    <t>Výsadba květin hrnkovaných, květináč do 25 cm</t>
  </si>
  <si>
    <t>82</t>
  </si>
  <si>
    <t>0261000322</t>
  </si>
  <si>
    <t>Pennisetum alopecuroides 'Moudry'</t>
  </si>
  <si>
    <t>okrasná travina, kontejner min. 2 l</t>
  </si>
  <si>
    <t>83</t>
  </si>
  <si>
    <t>0261000321</t>
  </si>
  <si>
    <t>Miscanthus sinensis ´Gracillimus´</t>
  </si>
  <si>
    <t>k1l</t>
  </si>
  <si>
    <t>84</t>
  </si>
  <si>
    <t>0261000323</t>
  </si>
  <si>
    <t>Deschampsia ´Palava´k1l</t>
  </si>
  <si>
    <t>85</t>
  </si>
  <si>
    <t>183204113R00</t>
  </si>
  <si>
    <t>Výsadba cibulí nebo hlíz</t>
  </si>
  <si>
    <t>86</t>
  </si>
  <si>
    <t>026111115</t>
  </si>
  <si>
    <t>Narcissus poeticus</t>
  </si>
  <si>
    <t>87</t>
  </si>
  <si>
    <t>184801121R00</t>
  </si>
  <si>
    <t>Ošetřování vysazených dřevin soliterních, v rovině</t>
  </si>
  <si>
    <t>3x pletí a úprava závlahových mís v prvním roce po výsadbě</t>
  </si>
  <si>
    <t>39*3</t>
  </si>
  <si>
    <t>88</t>
  </si>
  <si>
    <t>184801131R00</t>
  </si>
  <si>
    <t>Ošetřování vysazených dřevin ve skupině, v rovině</t>
  </si>
  <si>
    <t>4x pletí výsadeb keřů a okrasných trav</t>
  </si>
  <si>
    <t>(264+220)*4</t>
  </si>
  <si>
    <t>keře a okrasné trávy</t>
  </si>
  <si>
    <t>89</t>
  </si>
  <si>
    <t>185804312R00</t>
  </si>
  <si>
    <t>Zalití rostlin vodou plochy nad 20 m2</t>
  </si>
  <si>
    <t>zálivka během 1 sezóny</t>
  </si>
  <si>
    <t>39*0,1*10</t>
  </si>
  <si>
    <t>10 opakování zálivek v 1 sezoně - stromy</t>
  </si>
  <si>
    <t>(264+220)*0,005*5</t>
  </si>
  <si>
    <t>5 opakování zálivek v 1. sezoně - keře a traviny</t>
  </si>
  <si>
    <t>90</t>
  </si>
  <si>
    <t>185851111R00</t>
  </si>
  <si>
    <t>Dovoz vody pro zálivku rostlin do 6 km</t>
  </si>
  <si>
    <t>dovoz vody nebo vyřízení odběru z přírodního zdroje</t>
  </si>
  <si>
    <t>91</t>
  </si>
  <si>
    <t>184818112R00</t>
  </si>
  <si>
    <t>Vyvětvení a tvar. ořez dřevin při H stromu do 5 m</t>
  </si>
  <si>
    <t>výchovný řez</t>
  </si>
  <si>
    <t>92</t>
  </si>
  <si>
    <t>180402111R00</t>
  </si>
  <si>
    <t>Založení trávníku parkového výsevem v rovině</t>
  </si>
  <si>
    <t>Založení trávníku na půdě předem připravené, s pokosením, naložením, odvozem odpadu do 20 km a se složením. V položce nejsou zakalkulovány náklady na vypletí a zalévání.</t>
  </si>
  <si>
    <t>93</t>
  </si>
  <si>
    <t>00515223</t>
  </si>
  <si>
    <t>Druhově obohacená jetelotravní směs vhodná pro krajinné projektování dle SPPK Krajinné trávníky</t>
  </si>
  <si>
    <t>7675*0,015</t>
  </si>
  <si>
    <t>;ztratné 10%; 11,513</t>
  </si>
  <si>
    <t>94</t>
  </si>
  <si>
    <t>00572400</t>
  </si>
  <si>
    <t>Směs travní parková I. běžná zátěž PROFI</t>
  </si>
  <si>
    <t>0,03*1608</t>
  </si>
  <si>
    <t>parková směs</t>
  </si>
  <si>
    <t>;ztratné 10%; 4,824</t>
  </si>
  <si>
    <t>pro běžnou zátěž  1 kg na 40 m2  balení 25 kg</t>
  </si>
  <si>
    <t>95</t>
  </si>
  <si>
    <t>180401211R00</t>
  </si>
  <si>
    <t>Založení trávníku lučního výsevem v rovině</t>
  </si>
  <si>
    <t xml:space="preserve"> Založení trávníku na půdě předem připravené, s pokosením, naložením, odvozem odpadu do 20 km a se složením.V položce nejsou zakalkulovány náklady na vypletí a zalévání</t>
  </si>
  <si>
    <t>96</t>
  </si>
  <si>
    <t>0051111</t>
  </si>
  <si>
    <t>Trávobylinná směs pro krajinnou květnatou louku</t>
  </si>
  <si>
    <t>182*0,015</t>
  </si>
  <si>
    <t>;ztratné 10%; 0,273</t>
  </si>
  <si>
    <t>97</t>
  </si>
  <si>
    <t>180401212R00</t>
  </si>
  <si>
    <t>Založení trávníku lučního výsevem ve svahu do 1:2</t>
  </si>
  <si>
    <t xml:space="preserve"> V položce nejsou zakalkulovány náklady na vypletí a zalévání</t>
  </si>
  <si>
    <t>98</t>
  </si>
  <si>
    <t>2150*0,015</t>
  </si>
  <si>
    <t>;ztratné 10%; 3,225</t>
  </si>
  <si>
    <t>Celkem:</t>
  </si>
  <si>
    <t>Krycí list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</si>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</sst>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10"/>
      <color rgb="FF000080"/>
      <name val="Arial"/>
      <charset val="238"/>
    </font>
    <font>
      <i/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8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2" borderId="36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4" fontId="2" fillId="2" borderId="37" xfId="0" applyNumberFormat="1" applyFont="1" applyFill="1" applyBorder="1" applyAlignment="1">
      <alignment horizontal="right" vertical="center"/>
    </xf>
    <xf numFmtId="0" fontId="2" fillId="2" borderId="37" xfId="0" applyFont="1" applyFill="1" applyBorder="1" applyAlignment="1">
      <alignment horizontal="right" vertical="center"/>
    </xf>
    <xf numFmtId="0" fontId="2" fillId="2" borderId="38" xfId="0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0" fillId="0" borderId="5" xfId="0" applyBorder="1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0" fontId="0" fillId="0" borderId="6" xfId="0" applyBorder="1"/>
    <xf numFmtId="0" fontId="3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39" xfId="0" applyBorder="1"/>
    <xf numFmtId="0" fontId="0" fillId="0" borderId="40" xfId="0" applyBorder="1"/>
    <xf numFmtId="0" fontId="4" fillId="0" borderId="40" xfId="0" applyFont="1" applyBorder="1" applyAlignment="1">
      <alignment horizontal="left" vertical="center"/>
    </xf>
    <xf numFmtId="4" fontId="4" fillId="0" borderId="40" xfId="0" applyNumberFormat="1" applyFont="1" applyBorder="1" applyAlignment="1">
      <alignment horizontal="right" vertical="center"/>
    </xf>
    <xf numFmtId="0" fontId="0" fillId="0" borderId="41" xfId="0" applyBorder="1"/>
    <xf numFmtId="4" fontId="2" fillId="0" borderId="42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10" fillId="0" borderId="48" xfId="0" applyFont="1" applyBorder="1" applyAlignment="1">
      <alignment horizontal="left" vertical="center"/>
    </xf>
    <xf numFmtId="0" fontId="11" fillId="0" borderId="49" xfId="0" applyFont="1" applyBorder="1" applyAlignment="1">
      <alignment horizontal="left" vertical="center"/>
    </xf>
    <xf numFmtId="4" fontId="11" fillId="0" borderId="49" xfId="0" applyNumberFormat="1" applyFont="1" applyBorder="1" applyAlignment="1">
      <alignment horizontal="right" vertical="center"/>
    </xf>
    <xf numFmtId="0" fontId="10" fillId="0" borderId="52" xfId="0" applyFont="1" applyBorder="1" applyAlignment="1">
      <alignment horizontal="left" vertical="center"/>
    </xf>
    <xf numFmtId="0" fontId="11" fillId="0" borderId="49" xfId="0" applyFont="1" applyBorder="1" applyAlignment="1">
      <alignment horizontal="right" vertical="center"/>
    </xf>
    <xf numFmtId="4" fontId="11" fillId="0" borderId="56" xfId="0" applyNumberFormat="1" applyFont="1" applyBorder="1" applyAlignment="1">
      <alignment horizontal="right" vertical="center"/>
    </xf>
    <xf numFmtId="0" fontId="11" fillId="0" borderId="56" xfId="0" applyFont="1" applyBorder="1" applyAlignment="1">
      <alignment horizontal="right" vertical="center"/>
    </xf>
    <xf numFmtId="4" fontId="11" fillId="0" borderId="47" xfId="0" applyNumberFormat="1" applyFont="1" applyBorder="1" applyAlignment="1">
      <alignment horizontal="right" vertical="center"/>
    </xf>
    <xf numFmtId="4" fontId="11" fillId="0" borderId="30" xfId="0" applyNumberFormat="1" applyFont="1" applyBorder="1" applyAlignment="1">
      <alignment horizontal="right" vertical="center"/>
    </xf>
    <xf numFmtId="4" fontId="10" fillId="2" borderId="46" xfId="0" applyNumberFormat="1" applyFont="1" applyFill="1" applyBorder="1" applyAlignment="1">
      <alignment horizontal="right" vertical="center"/>
    </xf>
    <xf numFmtId="4" fontId="10" fillId="2" borderId="51" xfId="0" applyNumberFormat="1" applyFont="1" applyFill="1" applyBorder="1" applyAlignment="1">
      <alignment horizontal="right" vertical="center"/>
    </xf>
    <xf numFmtId="0" fontId="6" fillId="0" borderId="37" xfId="0" applyFont="1" applyBorder="1" applyAlignment="1">
      <alignment horizontal="left" vertical="center"/>
    </xf>
    <xf numFmtId="0" fontId="2" fillId="0" borderId="19" xfId="0" applyFont="1" applyBorder="1" applyAlignment="1">
      <alignment horizontal="right" vertical="center"/>
    </xf>
    <xf numFmtId="4" fontId="3" fillId="0" borderId="49" xfId="0" applyNumberFormat="1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4" fontId="3" fillId="0" borderId="75" xfId="0" applyNumberFormat="1" applyFont="1" applyBorder="1" applyAlignment="1">
      <alignment horizontal="right" vertical="center"/>
    </xf>
    <xf numFmtId="0" fontId="3" fillId="0" borderId="75" xfId="0" applyFont="1" applyBorder="1" applyAlignment="1">
      <alignment horizontal="left" vertical="center"/>
    </xf>
    <xf numFmtId="0" fontId="2" fillId="0" borderId="79" xfId="0" applyFont="1" applyBorder="1" applyAlignment="1">
      <alignment horizontal="left" vertical="center"/>
    </xf>
    <xf numFmtId="0" fontId="2" fillId="0" borderId="79" xfId="0" applyFont="1" applyBorder="1" applyAlignment="1">
      <alignment horizontal="right" vertical="center"/>
    </xf>
    <xf numFmtId="4" fontId="2" fillId="0" borderId="79" xfId="0" applyNumberFormat="1" applyFont="1" applyBorder="1" applyAlignment="1">
      <alignment horizontal="right" vertical="center"/>
    </xf>
    <xf numFmtId="0" fontId="2" fillId="0" borderId="42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37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64" xfId="0" applyFont="1" applyBorder="1" applyAlignment="1">
      <alignment horizontal="left" vertical="center"/>
    </xf>
    <xf numFmtId="0" fontId="11" fillId="0" borderId="62" xfId="0" applyFont="1" applyBorder="1" applyAlignment="1">
      <alignment horizontal="left" vertical="center"/>
    </xf>
    <xf numFmtId="0" fontId="11" fillId="0" borderId="63" xfId="0" applyFont="1" applyBorder="1" applyAlignment="1">
      <alignment horizontal="left" vertical="center"/>
    </xf>
    <xf numFmtId="0" fontId="11" fillId="0" borderId="6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66" xfId="0" applyFont="1" applyBorder="1" applyAlignment="1">
      <alignment horizontal="left" vertical="center"/>
    </xf>
    <xf numFmtId="0" fontId="11" fillId="0" borderId="71" xfId="0" applyFont="1" applyBorder="1" applyAlignment="1">
      <alignment horizontal="left" vertical="center"/>
    </xf>
    <xf numFmtId="0" fontId="11" fillId="0" borderId="69" xfId="0" applyFont="1" applyBorder="1" applyAlignment="1">
      <alignment horizontal="left" vertical="center"/>
    </xf>
    <xf numFmtId="0" fontId="11" fillId="0" borderId="70" xfId="0" applyFont="1" applyBorder="1" applyAlignment="1">
      <alignment horizontal="left" vertical="center"/>
    </xf>
    <xf numFmtId="0" fontId="11" fillId="0" borderId="61" xfId="0" applyFont="1" applyBorder="1" applyAlignment="1">
      <alignment horizontal="left" vertical="center"/>
    </xf>
    <xf numFmtId="0" fontId="11" fillId="0" borderId="65" xfId="0" applyFont="1" applyBorder="1" applyAlignment="1">
      <alignment horizontal="left" vertical="center"/>
    </xf>
    <xf numFmtId="0" fontId="11" fillId="0" borderId="68" xfId="0" applyFont="1" applyBorder="1" applyAlignment="1">
      <alignment horizontal="left" vertical="center"/>
    </xf>
    <xf numFmtId="0" fontId="10" fillId="0" borderId="53" xfId="0" applyFont="1" applyBorder="1" applyAlignment="1">
      <alignment horizontal="left" vertical="center"/>
    </xf>
    <xf numFmtId="0" fontId="10" fillId="0" borderId="51" xfId="0" applyFont="1" applyBorder="1" applyAlignment="1">
      <alignment horizontal="left" vertical="center"/>
    </xf>
    <xf numFmtId="0" fontId="10" fillId="2" borderId="58" xfId="0" applyFont="1" applyFill="1" applyBorder="1" applyAlignment="1">
      <alignment horizontal="left" vertical="center"/>
    </xf>
    <xf numFmtId="0" fontId="10" fillId="2" borderId="59" xfId="0" applyFont="1" applyFill="1" applyBorder="1" applyAlignment="1">
      <alignment horizontal="left" vertical="center"/>
    </xf>
    <xf numFmtId="0" fontId="10" fillId="2" borderId="53" xfId="0" applyFont="1" applyFill="1" applyBorder="1" applyAlignment="1">
      <alignment horizontal="left" vertical="center"/>
    </xf>
    <xf numFmtId="0" fontId="10" fillId="2" borderId="60" xfId="0" applyFont="1" applyFill="1" applyBorder="1" applyAlignment="1">
      <alignment horizontal="left" vertical="center"/>
    </xf>
    <xf numFmtId="0" fontId="10" fillId="2" borderId="45" xfId="0" applyFont="1" applyFill="1" applyBorder="1" applyAlignment="1">
      <alignment horizontal="left" vertical="center"/>
    </xf>
    <xf numFmtId="0" fontId="10" fillId="2" borderId="50" xfId="0" applyFont="1" applyFill="1" applyBorder="1" applyAlignment="1">
      <alignment horizontal="left" vertical="center"/>
    </xf>
    <xf numFmtId="0" fontId="11" fillId="0" borderId="50" xfId="0" applyFont="1" applyBorder="1" applyAlignment="1">
      <alignment horizontal="left" vertical="center"/>
    </xf>
    <xf numFmtId="0" fontId="11" fillId="0" borderId="51" xfId="0" applyFont="1" applyBorder="1" applyAlignment="1">
      <alignment horizontal="left" vertical="center"/>
    </xf>
    <xf numFmtId="0" fontId="11" fillId="0" borderId="57" xfId="0" applyFont="1" applyBorder="1" applyAlignment="1">
      <alignment horizontal="left" vertical="center"/>
    </xf>
    <xf numFmtId="0" fontId="11" fillId="0" borderId="55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10" fillId="0" borderId="46" xfId="0" applyFont="1" applyBorder="1" applyAlignment="1">
      <alignment horizontal="left" vertical="center"/>
    </xf>
    <xf numFmtId="0" fontId="10" fillId="0" borderId="50" xfId="0" applyFont="1" applyBorder="1" applyAlignment="1">
      <alignment horizontal="left" vertical="center"/>
    </xf>
    <xf numFmtId="0" fontId="10" fillId="0" borderId="54" xfId="0" applyFont="1" applyBorder="1" applyAlignment="1">
      <alignment horizontal="left" vertical="center"/>
    </xf>
    <xf numFmtId="0" fontId="10" fillId="0" borderId="55" xfId="0" applyFont="1" applyBorder="1" applyAlignment="1">
      <alignment horizontal="left" vertical="center"/>
    </xf>
    <xf numFmtId="0" fontId="10" fillId="0" borderId="5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/>
    </xf>
    <xf numFmtId="0" fontId="7" fillId="0" borderId="43" xfId="0" applyFont="1" applyBorder="1" applyAlignment="1">
      <alignment horizontal="center" vertical="center"/>
    </xf>
    <xf numFmtId="0" fontId="9" fillId="0" borderId="45" xfId="0" applyFont="1" applyBorder="1" applyAlignment="1">
      <alignment horizontal="left" vertical="center"/>
    </xf>
    <xf numFmtId="0" fontId="9" fillId="0" borderId="46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left" vertical="center"/>
    </xf>
    <xf numFmtId="0" fontId="2" fillId="0" borderId="76" xfId="0" applyFont="1" applyBorder="1" applyAlignment="1">
      <alignment horizontal="left" vertical="center"/>
    </xf>
    <xf numFmtId="0" fontId="2" fillId="0" borderId="77" xfId="0" applyFont="1" applyBorder="1" applyAlignment="1">
      <alignment horizontal="left" vertical="center"/>
    </xf>
    <xf numFmtId="0" fontId="2" fillId="0" borderId="78" xfId="0" applyFont="1" applyBorder="1" applyAlignment="1">
      <alignment horizontal="left" vertical="center"/>
    </xf>
    <xf numFmtId="0" fontId="10" fillId="0" borderId="76" xfId="0" applyFont="1" applyBorder="1" applyAlignment="1">
      <alignment horizontal="left" vertical="center"/>
    </xf>
    <xf numFmtId="0" fontId="10" fillId="0" borderId="77" xfId="0" applyFont="1" applyBorder="1" applyAlignment="1">
      <alignment horizontal="left" vertical="center"/>
    </xf>
    <xf numFmtId="0" fontId="10" fillId="0" borderId="78" xfId="0" applyFont="1" applyBorder="1" applyAlignment="1">
      <alignment horizontal="left" vertical="center"/>
    </xf>
    <xf numFmtId="4" fontId="10" fillId="0" borderId="80" xfId="0" applyNumberFormat="1" applyFont="1" applyBorder="1" applyAlignment="1">
      <alignment horizontal="right" vertical="center"/>
    </xf>
    <xf numFmtId="0" fontId="10" fillId="0" borderId="77" xfId="0" applyFont="1" applyBorder="1" applyAlignment="1">
      <alignment horizontal="right" vertical="center"/>
    </xf>
    <xf numFmtId="0" fontId="10" fillId="0" borderId="78" xfId="0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0" borderId="72" xfId="0" applyFont="1" applyBorder="1" applyAlignment="1">
      <alignment horizontal="left" vertical="center"/>
    </xf>
    <xf numFmtId="0" fontId="3" fillId="0" borderId="73" xfId="0" applyFont="1" applyBorder="1" applyAlignment="1">
      <alignment horizontal="left" vertical="center"/>
    </xf>
    <xf numFmtId="0" fontId="3" fillId="0" borderId="74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60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296"/>
  <sheetViews>
    <sheetView tabSelected="1" workbookViewId="0">
      <pane ySplit="11" topLeftCell="A30" activePane="bottomLeft" state="frozen"/>
      <selection pane="bottomLeft" activeCell="I47" sqref="I47"/>
    </sheetView>
  </sheetViews>
  <sheetFormatPr defaultColWidth="12.140625" defaultRowHeight="15" customHeight="1" x14ac:dyDescent="0.25"/>
  <cols>
    <col min="1" max="1" width="4" customWidth="1"/>
    <col min="2" max="2" width="7.5703125" customWidth="1"/>
    <col min="3" max="3" width="17.85546875" customWidth="1"/>
    <col min="4" max="4" width="42.85546875" customWidth="1"/>
    <col min="5" max="5" width="35.7109375" customWidth="1"/>
    <col min="6" max="6" width="4.42578125" customWidth="1"/>
    <col min="7" max="7" width="12.85546875" customWidth="1"/>
    <col min="8" max="8" width="12" customWidth="1"/>
    <col min="9" max="9" width="11.140625" customWidth="1"/>
    <col min="10" max="13" width="15.7109375" customWidth="1"/>
    <col min="14" max="15" width="11.7109375" customWidth="1"/>
    <col min="16" max="16" width="14.7109375" customWidth="1"/>
    <col min="25" max="75" width="12.140625" hidden="1"/>
    <col min="76" max="76" width="78.5703125" hidden="1" customWidth="1"/>
    <col min="77" max="78" width="12.140625" hidden="1"/>
  </cols>
  <sheetData>
    <row r="1" spans="1:76" ht="54.75" customHeight="1" x14ac:dyDescent="0.2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x14ac:dyDescent="0.25">
      <c r="A2" s="102" t="s">
        <v>1</v>
      </c>
      <c r="B2" s="94"/>
      <c r="C2" s="94"/>
      <c r="D2" s="107" t="s">
        <v>2</v>
      </c>
      <c r="E2" s="108"/>
      <c r="F2" s="94" t="s">
        <v>3</v>
      </c>
      <c r="G2" s="94"/>
      <c r="H2" s="94" t="s">
        <v>4</v>
      </c>
      <c r="I2" s="106" t="s">
        <v>5</v>
      </c>
      <c r="J2" s="94"/>
      <c r="K2" s="94" t="s">
        <v>6</v>
      </c>
      <c r="L2" s="94"/>
      <c r="M2" s="94"/>
      <c r="N2" s="94"/>
      <c r="O2" s="94"/>
      <c r="P2" s="95"/>
    </row>
    <row r="3" spans="1:76" x14ac:dyDescent="0.25">
      <c r="A3" s="103"/>
      <c r="B3" s="76"/>
      <c r="C3" s="76"/>
      <c r="D3" s="109"/>
      <c r="E3" s="109"/>
      <c r="F3" s="76"/>
      <c r="G3" s="76"/>
      <c r="H3" s="76"/>
      <c r="I3" s="76"/>
      <c r="J3" s="76"/>
      <c r="K3" s="76"/>
      <c r="L3" s="76"/>
      <c r="M3" s="76"/>
      <c r="N3" s="76"/>
      <c r="O3" s="76"/>
      <c r="P3" s="96"/>
    </row>
    <row r="4" spans="1:76" x14ac:dyDescent="0.25">
      <c r="A4" s="104" t="s">
        <v>7</v>
      </c>
      <c r="B4" s="76"/>
      <c r="C4" s="76"/>
      <c r="D4" s="75" t="s">
        <v>4</v>
      </c>
      <c r="E4" s="76"/>
      <c r="F4" s="76" t="s">
        <v>8</v>
      </c>
      <c r="G4" s="76"/>
      <c r="H4" s="76" t="s">
        <v>9</v>
      </c>
      <c r="I4" s="75" t="s">
        <v>10</v>
      </c>
      <c r="J4" s="76"/>
      <c r="K4" s="76" t="s">
        <v>6</v>
      </c>
      <c r="L4" s="76"/>
      <c r="M4" s="76"/>
      <c r="N4" s="76"/>
      <c r="O4" s="76"/>
      <c r="P4" s="96"/>
    </row>
    <row r="5" spans="1:76" x14ac:dyDescent="0.25">
      <c r="A5" s="103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96"/>
    </row>
    <row r="6" spans="1:76" x14ac:dyDescent="0.25">
      <c r="A6" s="104" t="s">
        <v>11</v>
      </c>
      <c r="B6" s="76"/>
      <c r="C6" s="76"/>
      <c r="D6" s="75" t="s">
        <v>12</v>
      </c>
      <c r="E6" s="76"/>
      <c r="F6" s="76" t="s">
        <v>13</v>
      </c>
      <c r="G6" s="76"/>
      <c r="H6" s="76" t="s">
        <v>4</v>
      </c>
      <c r="I6" s="75" t="s">
        <v>14</v>
      </c>
      <c r="J6" s="76"/>
      <c r="K6" s="76" t="s">
        <v>6</v>
      </c>
      <c r="L6" s="76"/>
      <c r="M6" s="76"/>
      <c r="N6" s="76"/>
      <c r="O6" s="76"/>
      <c r="P6" s="96"/>
    </row>
    <row r="7" spans="1:76" x14ac:dyDescent="0.25">
      <c r="A7" s="103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96"/>
    </row>
    <row r="8" spans="1:76" x14ac:dyDescent="0.25">
      <c r="A8" s="104" t="s">
        <v>15</v>
      </c>
      <c r="B8" s="76"/>
      <c r="C8" s="76"/>
      <c r="D8" s="75" t="s">
        <v>16</v>
      </c>
      <c r="E8" s="76"/>
      <c r="F8" s="76" t="s">
        <v>17</v>
      </c>
      <c r="G8" s="76"/>
      <c r="H8" s="76" t="s">
        <v>9</v>
      </c>
      <c r="I8" s="75" t="s">
        <v>18</v>
      </c>
      <c r="J8" s="76"/>
      <c r="K8" s="76" t="s">
        <v>6</v>
      </c>
      <c r="L8" s="76"/>
      <c r="M8" s="76"/>
      <c r="N8" s="76"/>
      <c r="O8" s="76"/>
      <c r="P8" s="96"/>
    </row>
    <row r="9" spans="1:76" x14ac:dyDescent="0.25">
      <c r="A9" s="105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8"/>
    </row>
    <row r="10" spans="1:76" x14ac:dyDescent="0.25">
      <c r="A10" s="5" t="s">
        <v>19</v>
      </c>
      <c r="B10" s="6" t="s">
        <v>20</v>
      </c>
      <c r="C10" s="6" t="s">
        <v>21</v>
      </c>
      <c r="D10" s="99" t="s">
        <v>22</v>
      </c>
      <c r="E10" s="100"/>
      <c r="F10" s="6" t="s">
        <v>23</v>
      </c>
      <c r="G10" s="7" t="s">
        <v>24</v>
      </c>
      <c r="H10" s="8" t="s">
        <v>25</v>
      </c>
      <c r="I10" s="9" t="s">
        <v>26</v>
      </c>
      <c r="J10" s="87" t="s">
        <v>27</v>
      </c>
      <c r="K10" s="88"/>
      <c r="L10" s="89"/>
      <c r="M10" s="10" t="s">
        <v>27</v>
      </c>
      <c r="N10" s="90" t="s">
        <v>28</v>
      </c>
      <c r="O10" s="91"/>
      <c r="P10" s="11" t="s">
        <v>29</v>
      </c>
      <c r="BK10" s="12" t="s">
        <v>30</v>
      </c>
      <c r="BL10" s="13" t="s">
        <v>31</v>
      </c>
      <c r="BW10" s="13" t="s">
        <v>32</v>
      </c>
    </row>
    <row r="11" spans="1:76" x14ac:dyDescent="0.25">
      <c r="A11" s="14" t="s">
        <v>4</v>
      </c>
      <c r="B11" s="15" t="s">
        <v>4</v>
      </c>
      <c r="C11" s="15" t="s">
        <v>4</v>
      </c>
      <c r="D11" s="85" t="s">
        <v>33</v>
      </c>
      <c r="E11" s="86"/>
      <c r="F11" s="15" t="s">
        <v>4</v>
      </c>
      <c r="G11" s="15" t="s">
        <v>4</v>
      </c>
      <c r="H11" s="16" t="s">
        <v>34</v>
      </c>
      <c r="I11" s="17" t="s">
        <v>4</v>
      </c>
      <c r="J11" s="18" t="s">
        <v>35</v>
      </c>
      <c r="K11" s="19" t="s">
        <v>36</v>
      </c>
      <c r="L11" s="20" t="s">
        <v>37</v>
      </c>
      <c r="M11" s="21" t="s">
        <v>38</v>
      </c>
      <c r="N11" s="22" t="s">
        <v>39</v>
      </c>
      <c r="O11" s="23" t="s">
        <v>37</v>
      </c>
      <c r="P11" s="24" t="s">
        <v>40</v>
      </c>
      <c r="Z11" s="12" t="s">
        <v>41</v>
      </c>
      <c r="AA11" s="12" t="s">
        <v>42</v>
      </c>
      <c r="AB11" s="12" t="s">
        <v>43</v>
      </c>
      <c r="AC11" s="12" t="s">
        <v>44</v>
      </c>
      <c r="AD11" s="12" t="s">
        <v>45</v>
      </c>
      <c r="AE11" s="12" t="s">
        <v>46</v>
      </c>
      <c r="AF11" s="12" t="s">
        <v>47</v>
      </c>
      <c r="AG11" s="12" t="s">
        <v>48</v>
      </c>
      <c r="AH11" s="12" t="s">
        <v>49</v>
      </c>
      <c r="BH11" s="12" t="s">
        <v>50</v>
      </c>
      <c r="BI11" s="12" t="s">
        <v>51</v>
      </c>
      <c r="BJ11" s="12" t="s">
        <v>52</v>
      </c>
    </row>
    <row r="12" spans="1:76" x14ac:dyDescent="0.25">
      <c r="A12" s="25" t="s">
        <v>53</v>
      </c>
      <c r="B12" s="26" t="s">
        <v>53</v>
      </c>
      <c r="C12" s="26" t="s">
        <v>54</v>
      </c>
      <c r="D12" s="92" t="s">
        <v>55</v>
      </c>
      <c r="E12" s="93"/>
      <c r="F12" s="27" t="s">
        <v>4</v>
      </c>
      <c r="G12" s="27" t="s">
        <v>4</v>
      </c>
      <c r="H12" s="27" t="s">
        <v>4</v>
      </c>
      <c r="I12" s="27" t="s">
        <v>4</v>
      </c>
      <c r="J12" s="28">
        <f>SUM(J13:J47)</f>
        <v>0</v>
      </c>
      <c r="K12" s="28">
        <f>SUM(K13:K47)</f>
        <v>0</v>
      </c>
      <c r="L12" s="28">
        <f>SUM(L13:L47)</f>
        <v>0</v>
      </c>
      <c r="M12" s="28">
        <f>SUM(M13:M47)</f>
        <v>0</v>
      </c>
      <c r="N12" s="29" t="s">
        <v>53</v>
      </c>
      <c r="O12" s="28">
        <f>SUM(O13:O47)</f>
        <v>0</v>
      </c>
      <c r="P12" s="30" t="s">
        <v>53</v>
      </c>
      <c r="AI12" s="12" t="s">
        <v>53</v>
      </c>
      <c r="AS12" s="1">
        <f>SUM(AJ13:AJ47)</f>
        <v>0</v>
      </c>
      <c r="AT12" s="1">
        <f>SUM(AK13:AK47)</f>
        <v>0</v>
      </c>
      <c r="AU12" s="1">
        <f>SUM(AL13:AL47)</f>
        <v>0</v>
      </c>
    </row>
    <row r="13" spans="1:76" x14ac:dyDescent="0.25">
      <c r="A13" s="2" t="s">
        <v>56</v>
      </c>
      <c r="B13" s="3" t="s">
        <v>53</v>
      </c>
      <c r="C13" s="3" t="s">
        <v>57</v>
      </c>
      <c r="D13" s="75" t="s">
        <v>58</v>
      </c>
      <c r="E13" s="76"/>
      <c r="F13" s="3" t="s">
        <v>59</v>
      </c>
      <c r="G13" s="31">
        <v>2.57</v>
      </c>
      <c r="H13" s="31">
        <v>0</v>
      </c>
      <c r="I13" s="32" t="s">
        <v>60</v>
      </c>
      <c r="J13" s="31">
        <f>G13*AO13</f>
        <v>0</v>
      </c>
      <c r="K13" s="31">
        <f>G13*AP13</f>
        <v>0</v>
      </c>
      <c r="L13" s="31">
        <f>G13*H13</f>
        <v>0</v>
      </c>
      <c r="M13" s="31">
        <f>L13*(1+BW13/100)</f>
        <v>0</v>
      </c>
      <c r="N13" s="31">
        <v>0</v>
      </c>
      <c r="O13" s="31">
        <f>G13*N13</f>
        <v>0</v>
      </c>
      <c r="P13" s="33" t="s">
        <v>61</v>
      </c>
      <c r="Z13" s="31">
        <f>IF(AQ13="5",BJ13,0)</f>
        <v>0</v>
      </c>
      <c r="AB13" s="31">
        <f>IF(AQ13="1",BH13,0)</f>
        <v>0</v>
      </c>
      <c r="AC13" s="31">
        <f>IF(AQ13="1",BI13,0)</f>
        <v>0</v>
      </c>
      <c r="AD13" s="31">
        <f>IF(AQ13="7",BH13,0)</f>
        <v>0</v>
      </c>
      <c r="AE13" s="31">
        <f>IF(AQ13="7",BI13,0)</f>
        <v>0</v>
      </c>
      <c r="AF13" s="31">
        <f>IF(AQ13="2",BH13,0)</f>
        <v>0</v>
      </c>
      <c r="AG13" s="31">
        <f>IF(AQ13="2",BI13,0)</f>
        <v>0</v>
      </c>
      <c r="AH13" s="31">
        <f>IF(AQ13="0",BJ13,0)</f>
        <v>0</v>
      </c>
      <c r="AI13" s="12" t="s">
        <v>53</v>
      </c>
      <c r="AJ13" s="31">
        <f>IF(AN13=0,L13,0)</f>
        <v>0</v>
      </c>
      <c r="AK13" s="31">
        <f>IF(AN13=12,L13,0)</f>
        <v>0</v>
      </c>
      <c r="AL13" s="31">
        <f>IF(AN13=21,L13,0)</f>
        <v>0</v>
      </c>
      <c r="AN13" s="31">
        <v>21</v>
      </c>
      <c r="AO13" s="31">
        <f>H13*0</f>
        <v>0</v>
      </c>
      <c r="AP13" s="31">
        <f>H13*(1-0)</f>
        <v>0</v>
      </c>
      <c r="AQ13" s="32" t="s">
        <v>56</v>
      </c>
      <c r="AV13" s="31">
        <f>AW13+AX13</f>
        <v>0</v>
      </c>
      <c r="AW13" s="31">
        <f>G13*AO13</f>
        <v>0</v>
      </c>
      <c r="AX13" s="31">
        <f>G13*AP13</f>
        <v>0</v>
      </c>
      <c r="AY13" s="32" t="s">
        <v>62</v>
      </c>
      <c r="AZ13" s="32" t="s">
        <v>63</v>
      </c>
      <c r="BA13" s="12" t="s">
        <v>64</v>
      </c>
      <c r="BC13" s="31">
        <f>AW13+AX13</f>
        <v>0</v>
      </c>
      <c r="BD13" s="31">
        <f>H13/(100-BE13)*100</f>
        <v>0</v>
      </c>
      <c r="BE13" s="31">
        <v>0</v>
      </c>
      <c r="BF13" s="31">
        <f>O13</f>
        <v>0</v>
      </c>
      <c r="BH13" s="31">
        <f>G13*AO13</f>
        <v>0</v>
      </c>
      <c r="BI13" s="31">
        <f>G13*AP13</f>
        <v>0</v>
      </c>
      <c r="BJ13" s="31">
        <f>G13*H13</f>
        <v>0</v>
      </c>
      <c r="BK13" s="31"/>
      <c r="BL13" s="31">
        <v>11</v>
      </c>
      <c r="BW13" s="31" t="str">
        <f>I13</f>
        <v>21</v>
      </c>
      <c r="BX13" s="4" t="s">
        <v>58</v>
      </c>
    </row>
    <row r="14" spans="1:76" ht="13.5" customHeight="1" x14ac:dyDescent="0.25">
      <c r="A14" s="34"/>
      <c r="C14" s="35" t="s">
        <v>65</v>
      </c>
      <c r="D14" s="80" t="s">
        <v>66</v>
      </c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2"/>
    </row>
    <row r="15" spans="1:76" x14ac:dyDescent="0.25">
      <c r="A15" s="34"/>
      <c r="D15" s="37" t="s">
        <v>67</v>
      </c>
      <c r="E15" s="37" t="s">
        <v>68</v>
      </c>
      <c r="G15" s="38">
        <v>0.14000000000000001</v>
      </c>
      <c r="P15" s="39"/>
    </row>
    <row r="16" spans="1:76" x14ac:dyDescent="0.25">
      <c r="A16" s="34"/>
      <c r="D16" s="37" t="s">
        <v>69</v>
      </c>
      <c r="E16" s="37" t="s">
        <v>70</v>
      </c>
      <c r="G16" s="38">
        <v>0.88</v>
      </c>
      <c r="P16" s="39"/>
    </row>
    <row r="17" spans="1:76" x14ac:dyDescent="0.25">
      <c r="A17" s="34"/>
      <c r="D17" s="37" t="s">
        <v>71</v>
      </c>
      <c r="E17" s="37" t="s">
        <v>72</v>
      </c>
      <c r="G17" s="38">
        <v>0.98</v>
      </c>
      <c r="P17" s="39"/>
    </row>
    <row r="18" spans="1:76" x14ac:dyDescent="0.25">
      <c r="A18" s="34"/>
      <c r="D18" s="37" t="s">
        <v>73</v>
      </c>
      <c r="E18" s="37" t="s">
        <v>74</v>
      </c>
      <c r="G18" s="38">
        <v>0.56999999999999995</v>
      </c>
      <c r="P18" s="39"/>
    </row>
    <row r="19" spans="1:76" ht="191.25" x14ac:dyDescent="0.25">
      <c r="A19" s="34"/>
      <c r="C19" s="35" t="s">
        <v>75</v>
      </c>
      <c r="D19" s="77" t="s">
        <v>76</v>
      </c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9"/>
      <c r="BX19" s="36" t="s">
        <v>76</v>
      </c>
    </row>
    <row r="20" spans="1:76" x14ac:dyDescent="0.25">
      <c r="A20" s="2" t="s">
        <v>77</v>
      </c>
      <c r="B20" s="3" t="s">
        <v>53</v>
      </c>
      <c r="C20" s="3" t="s">
        <v>78</v>
      </c>
      <c r="D20" s="75" t="s">
        <v>79</v>
      </c>
      <c r="E20" s="76"/>
      <c r="F20" s="3" t="s">
        <v>80</v>
      </c>
      <c r="G20" s="31">
        <v>0</v>
      </c>
      <c r="H20" s="31">
        <v>0</v>
      </c>
      <c r="I20" s="32" t="s">
        <v>60</v>
      </c>
      <c r="J20" s="31">
        <f>G20*AO20</f>
        <v>0</v>
      </c>
      <c r="K20" s="31">
        <f>G20*AP20</f>
        <v>0</v>
      </c>
      <c r="L20" s="31">
        <f>G20*H20</f>
        <v>0</v>
      </c>
      <c r="M20" s="31">
        <f>L20*(1+BW20/100)</f>
        <v>0</v>
      </c>
      <c r="N20" s="31">
        <v>0</v>
      </c>
      <c r="O20" s="31">
        <f>G20*N20</f>
        <v>0</v>
      </c>
      <c r="P20" s="33" t="s">
        <v>61</v>
      </c>
      <c r="Z20" s="31">
        <f>IF(AQ20="5",BJ20,0)</f>
        <v>0</v>
      </c>
      <c r="AB20" s="31">
        <f>IF(AQ20="1",BH20,0)</f>
        <v>0</v>
      </c>
      <c r="AC20" s="31">
        <f>IF(AQ20="1",BI20,0)</f>
        <v>0</v>
      </c>
      <c r="AD20" s="31">
        <f>IF(AQ20="7",BH20,0)</f>
        <v>0</v>
      </c>
      <c r="AE20" s="31">
        <f>IF(AQ20="7",BI20,0)</f>
        <v>0</v>
      </c>
      <c r="AF20" s="31">
        <f>IF(AQ20="2",BH20,0)</f>
        <v>0</v>
      </c>
      <c r="AG20" s="31">
        <f>IF(AQ20="2",BI20,0)</f>
        <v>0</v>
      </c>
      <c r="AH20" s="31">
        <f>IF(AQ20="0",BJ20,0)</f>
        <v>0</v>
      </c>
      <c r="AI20" s="12" t="s">
        <v>53</v>
      </c>
      <c r="AJ20" s="31">
        <f>IF(AN20=0,L20,0)</f>
        <v>0</v>
      </c>
      <c r="AK20" s="31">
        <f>IF(AN20=12,L20,0)</f>
        <v>0</v>
      </c>
      <c r="AL20" s="31">
        <f>IF(AN20=21,L20,0)</f>
        <v>0</v>
      </c>
      <c r="AN20" s="31">
        <v>21</v>
      </c>
      <c r="AO20" s="31">
        <f>H20*0</f>
        <v>0</v>
      </c>
      <c r="AP20" s="31">
        <f>H20*(1-0)</f>
        <v>0</v>
      </c>
      <c r="AQ20" s="32" t="s">
        <v>56</v>
      </c>
      <c r="AV20" s="31">
        <f>AW20+AX20</f>
        <v>0</v>
      </c>
      <c r="AW20" s="31">
        <f>G20*AO20</f>
        <v>0</v>
      </c>
      <c r="AX20" s="31">
        <f>G20*AP20</f>
        <v>0</v>
      </c>
      <c r="AY20" s="32" t="s">
        <v>62</v>
      </c>
      <c r="AZ20" s="32" t="s">
        <v>63</v>
      </c>
      <c r="BA20" s="12" t="s">
        <v>64</v>
      </c>
      <c r="BC20" s="31">
        <f>AW20+AX20</f>
        <v>0</v>
      </c>
      <c r="BD20" s="31">
        <f>H20/(100-BE20)*100</f>
        <v>0</v>
      </c>
      <c r="BE20" s="31">
        <v>0</v>
      </c>
      <c r="BF20" s="31">
        <f>O20</f>
        <v>0</v>
      </c>
      <c r="BH20" s="31">
        <f>G20*AO20</f>
        <v>0</v>
      </c>
      <c r="BI20" s="31">
        <f>G20*AP20</f>
        <v>0</v>
      </c>
      <c r="BJ20" s="31">
        <f>G20*H20</f>
        <v>0</v>
      </c>
      <c r="BK20" s="31"/>
      <c r="BL20" s="31">
        <v>11</v>
      </c>
      <c r="BW20" s="31" t="str">
        <f>I20</f>
        <v>21</v>
      </c>
      <c r="BX20" s="4" t="s">
        <v>79</v>
      </c>
    </row>
    <row r="21" spans="1:76" ht="13.5" customHeight="1" x14ac:dyDescent="0.25">
      <c r="A21" s="34"/>
      <c r="C21" s="35" t="s">
        <v>65</v>
      </c>
      <c r="D21" s="80" t="s">
        <v>81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2"/>
    </row>
    <row r="22" spans="1:76" ht="38.25" x14ac:dyDescent="0.25">
      <c r="A22" s="34"/>
      <c r="C22" s="35" t="s">
        <v>75</v>
      </c>
      <c r="D22" s="77" t="s">
        <v>82</v>
      </c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9"/>
      <c r="BX22" s="36" t="s">
        <v>82</v>
      </c>
    </row>
    <row r="23" spans="1:76" x14ac:dyDescent="0.25">
      <c r="A23" s="2" t="s">
        <v>83</v>
      </c>
      <c r="B23" s="3" t="s">
        <v>53</v>
      </c>
      <c r="C23" s="3" t="s">
        <v>84</v>
      </c>
      <c r="D23" s="75" t="s">
        <v>85</v>
      </c>
      <c r="E23" s="76"/>
      <c r="F23" s="3" t="s">
        <v>80</v>
      </c>
      <c r="G23" s="31">
        <v>0</v>
      </c>
      <c r="H23" s="31">
        <v>0</v>
      </c>
      <c r="I23" s="32" t="s">
        <v>60</v>
      </c>
      <c r="J23" s="31">
        <f>G23*AO23</f>
        <v>0</v>
      </c>
      <c r="K23" s="31">
        <f>G23*AP23</f>
        <v>0</v>
      </c>
      <c r="L23" s="31">
        <f>G23*H23</f>
        <v>0</v>
      </c>
      <c r="M23" s="31">
        <f>L23*(1+BW23/100)</f>
        <v>0</v>
      </c>
      <c r="N23" s="31">
        <v>0</v>
      </c>
      <c r="O23" s="31">
        <f>G23*N23</f>
        <v>0</v>
      </c>
      <c r="P23" s="33" t="s">
        <v>61</v>
      </c>
      <c r="Z23" s="31">
        <f>IF(AQ23="5",BJ23,0)</f>
        <v>0</v>
      </c>
      <c r="AB23" s="31">
        <f>IF(AQ23="1",BH23,0)</f>
        <v>0</v>
      </c>
      <c r="AC23" s="31">
        <f>IF(AQ23="1",BI23,0)</f>
        <v>0</v>
      </c>
      <c r="AD23" s="31">
        <f>IF(AQ23="7",BH23,0)</f>
        <v>0</v>
      </c>
      <c r="AE23" s="31">
        <f>IF(AQ23="7",BI23,0)</f>
        <v>0</v>
      </c>
      <c r="AF23" s="31">
        <f>IF(AQ23="2",BH23,0)</f>
        <v>0</v>
      </c>
      <c r="AG23" s="31">
        <f>IF(AQ23="2",BI23,0)</f>
        <v>0</v>
      </c>
      <c r="AH23" s="31">
        <f>IF(AQ23="0",BJ23,0)</f>
        <v>0</v>
      </c>
      <c r="AI23" s="12" t="s">
        <v>53</v>
      </c>
      <c r="AJ23" s="31">
        <f>IF(AN23=0,L23,0)</f>
        <v>0</v>
      </c>
      <c r="AK23" s="31">
        <f>IF(AN23=12,L23,0)</f>
        <v>0</v>
      </c>
      <c r="AL23" s="31">
        <f>IF(AN23=21,L23,0)</f>
        <v>0</v>
      </c>
      <c r="AN23" s="31">
        <v>21</v>
      </c>
      <c r="AO23" s="31">
        <f>H23*0</f>
        <v>0</v>
      </c>
      <c r="AP23" s="31">
        <f>H23*(1-0)</f>
        <v>0</v>
      </c>
      <c r="AQ23" s="32" t="s">
        <v>56</v>
      </c>
      <c r="AV23" s="31">
        <f>AW23+AX23</f>
        <v>0</v>
      </c>
      <c r="AW23" s="31">
        <f>G23*AO23</f>
        <v>0</v>
      </c>
      <c r="AX23" s="31">
        <f>G23*AP23</f>
        <v>0</v>
      </c>
      <c r="AY23" s="32" t="s">
        <v>62</v>
      </c>
      <c r="AZ23" s="32" t="s">
        <v>63</v>
      </c>
      <c r="BA23" s="12" t="s">
        <v>64</v>
      </c>
      <c r="BC23" s="31">
        <f>AW23+AX23</f>
        <v>0</v>
      </c>
      <c r="BD23" s="31">
        <f>H23/(100-BE23)*100</f>
        <v>0</v>
      </c>
      <c r="BE23" s="31">
        <v>0</v>
      </c>
      <c r="BF23" s="31">
        <f>O23</f>
        <v>0</v>
      </c>
      <c r="BH23" s="31">
        <f>G23*AO23</f>
        <v>0</v>
      </c>
      <c r="BI23" s="31">
        <f>G23*AP23</f>
        <v>0</v>
      </c>
      <c r="BJ23" s="31">
        <f>G23*H23</f>
        <v>0</v>
      </c>
      <c r="BK23" s="31"/>
      <c r="BL23" s="31">
        <v>11</v>
      </c>
      <c r="BW23" s="31" t="str">
        <f>I23</f>
        <v>21</v>
      </c>
      <c r="BX23" s="4" t="s">
        <v>85</v>
      </c>
    </row>
    <row r="24" spans="1:76" ht="13.5" customHeight="1" x14ac:dyDescent="0.25">
      <c r="A24" s="34"/>
      <c r="C24" s="35" t="s">
        <v>65</v>
      </c>
      <c r="D24" s="80" t="s">
        <v>86</v>
      </c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2"/>
    </row>
    <row r="25" spans="1:76" ht="38.25" x14ac:dyDescent="0.25">
      <c r="A25" s="34"/>
      <c r="C25" s="35" t="s">
        <v>75</v>
      </c>
      <c r="D25" s="77" t="s">
        <v>82</v>
      </c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9"/>
      <c r="BX25" s="36" t="s">
        <v>82</v>
      </c>
    </row>
    <row r="26" spans="1:76" x14ac:dyDescent="0.25">
      <c r="A26" s="2" t="s">
        <v>87</v>
      </c>
      <c r="B26" s="3" t="s">
        <v>53</v>
      </c>
      <c r="C26" s="3" t="s">
        <v>88</v>
      </c>
      <c r="D26" s="75" t="s">
        <v>89</v>
      </c>
      <c r="E26" s="76"/>
      <c r="F26" s="3" t="s">
        <v>80</v>
      </c>
      <c r="G26" s="31">
        <v>0</v>
      </c>
      <c r="H26" s="31">
        <v>0</v>
      </c>
      <c r="I26" s="32" t="s">
        <v>60</v>
      </c>
      <c r="J26" s="31">
        <f>G26*AO26</f>
        <v>0</v>
      </c>
      <c r="K26" s="31">
        <f>G26*AP26</f>
        <v>0</v>
      </c>
      <c r="L26" s="31">
        <f>G26*H26</f>
        <v>0</v>
      </c>
      <c r="M26" s="31">
        <f>L26*(1+BW26/100)</f>
        <v>0</v>
      </c>
      <c r="N26" s="31">
        <v>0</v>
      </c>
      <c r="O26" s="31">
        <f>G26*N26</f>
        <v>0</v>
      </c>
      <c r="P26" s="33" t="s">
        <v>61</v>
      </c>
      <c r="Z26" s="31">
        <f>IF(AQ26="5",BJ26,0)</f>
        <v>0</v>
      </c>
      <c r="AB26" s="31">
        <f>IF(AQ26="1",BH26,0)</f>
        <v>0</v>
      </c>
      <c r="AC26" s="31">
        <f>IF(AQ26="1",BI26,0)</f>
        <v>0</v>
      </c>
      <c r="AD26" s="31">
        <f>IF(AQ26="7",BH26,0)</f>
        <v>0</v>
      </c>
      <c r="AE26" s="31">
        <f>IF(AQ26="7",BI26,0)</f>
        <v>0</v>
      </c>
      <c r="AF26" s="31">
        <f>IF(AQ26="2",BH26,0)</f>
        <v>0</v>
      </c>
      <c r="AG26" s="31">
        <f>IF(AQ26="2",BI26,0)</f>
        <v>0</v>
      </c>
      <c r="AH26" s="31">
        <f>IF(AQ26="0",BJ26,0)</f>
        <v>0</v>
      </c>
      <c r="AI26" s="12" t="s">
        <v>53</v>
      </c>
      <c r="AJ26" s="31">
        <f>IF(AN26=0,L26,0)</f>
        <v>0</v>
      </c>
      <c r="AK26" s="31">
        <f>IF(AN26=12,L26,0)</f>
        <v>0</v>
      </c>
      <c r="AL26" s="31">
        <f>IF(AN26=21,L26,0)</f>
        <v>0</v>
      </c>
      <c r="AN26" s="31">
        <v>21</v>
      </c>
      <c r="AO26" s="31">
        <f>H26*0</f>
        <v>0</v>
      </c>
      <c r="AP26" s="31">
        <f>H26*(1-0)</f>
        <v>0</v>
      </c>
      <c r="AQ26" s="32" t="s">
        <v>56</v>
      </c>
      <c r="AV26" s="31">
        <f>AW26+AX26</f>
        <v>0</v>
      </c>
      <c r="AW26" s="31">
        <f>G26*AO26</f>
        <v>0</v>
      </c>
      <c r="AX26" s="31">
        <f>G26*AP26</f>
        <v>0</v>
      </c>
      <c r="AY26" s="32" t="s">
        <v>62</v>
      </c>
      <c r="AZ26" s="32" t="s">
        <v>63</v>
      </c>
      <c r="BA26" s="12" t="s">
        <v>64</v>
      </c>
      <c r="BC26" s="31">
        <f>AW26+AX26</f>
        <v>0</v>
      </c>
      <c r="BD26" s="31">
        <f>H26/(100-BE26)*100</f>
        <v>0</v>
      </c>
      <c r="BE26" s="31">
        <v>0</v>
      </c>
      <c r="BF26" s="31">
        <f>O26</f>
        <v>0</v>
      </c>
      <c r="BH26" s="31">
        <f>G26*AO26</f>
        <v>0</v>
      </c>
      <c r="BI26" s="31">
        <f>G26*AP26</f>
        <v>0</v>
      </c>
      <c r="BJ26" s="31">
        <f>G26*H26</f>
        <v>0</v>
      </c>
      <c r="BK26" s="31"/>
      <c r="BL26" s="31">
        <v>11</v>
      </c>
      <c r="BW26" s="31" t="str">
        <f>I26</f>
        <v>21</v>
      </c>
      <c r="BX26" s="4" t="s">
        <v>89</v>
      </c>
    </row>
    <row r="27" spans="1:76" ht="13.5" customHeight="1" x14ac:dyDescent="0.25">
      <c r="A27" s="34"/>
      <c r="C27" s="35" t="s">
        <v>65</v>
      </c>
      <c r="D27" s="80" t="s">
        <v>86</v>
      </c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2"/>
    </row>
    <row r="28" spans="1:76" ht="38.25" x14ac:dyDescent="0.25">
      <c r="A28" s="34"/>
      <c r="C28" s="35" t="s">
        <v>75</v>
      </c>
      <c r="D28" s="77" t="s">
        <v>82</v>
      </c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9"/>
      <c r="BX28" s="36" t="s">
        <v>82</v>
      </c>
    </row>
    <row r="29" spans="1:76" x14ac:dyDescent="0.25">
      <c r="A29" s="2" t="s">
        <v>90</v>
      </c>
      <c r="B29" s="3" t="s">
        <v>53</v>
      </c>
      <c r="C29" s="3" t="s">
        <v>91</v>
      </c>
      <c r="D29" s="75" t="s">
        <v>92</v>
      </c>
      <c r="E29" s="76"/>
      <c r="F29" s="3" t="s">
        <v>80</v>
      </c>
      <c r="G29" s="31">
        <v>0</v>
      </c>
      <c r="H29" s="31">
        <v>0</v>
      </c>
      <c r="I29" s="32" t="s">
        <v>60</v>
      </c>
      <c r="J29" s="31">
        <f>G29*AO29</f>
        <v>0</v>
      </c>
      <c r="K29" s="31">
        <f>G29*AP29</f>
        <v>0</v>
      </c>
      <c r="L29" s="31">
        <f>G29*H29</f>
        <v>0</v>
      </c>
      <c r="M29" s="31">
        <f>L29*(1+BW29/100)</f>
        <v>0</v>
      </c>
      <c r="N29" s="31">
        <v>0</v>
      </c>
      <c r="O29" s="31">
        <f>G29*N29</f>
        <v>0</v>
      </c>
      <c r="P29" s="33" t="s">
        <v>61</v>
      </c>
      <c r="Z29" s="31">
        <f>IF(AQ29="5",BJ29,0)</f>
        <v>0</v>
      </c>
      <c r="AB29" s="31">
        <f>IF(AQ29="1",BH29,0)</f>
        <v>0</v>
      </c>
      <c r="AC29" s="31">
        <f>IF(AQ29="1",BI29,0)</f>
        <v>0</v>
      </c>
      <c r="AD29" s="31">
        <f>IF(AQ29="7",BH29,0)</f>
        <v>0</v>
      </c>
      <c r="AE29" s="31">
        <f>IF(AQ29="7",BI29,0)</f>
        <v>0</v>
      </c>
      <c r="AF29" s="31">
        <f>IF(AQ29="2",BH29,0)</f>
        <v>0</v>
      </c>
      <c r="AG29" s="31">
        <f>IF(AQ29="2",BI29,0)</f>
        <v>0</v>
      </c>
      <c r="AH29" s="31">
        <f>IF(AQ29="0",BJ29,0)</f>
        <v>0</v>
      </c>
      <c r="AI29" s="12" t="s">
        <v>53</v>
      </c>
      <c r="AJ29" s="31">
        <f>IF(AN29=0,L29,0)</f>
        <v>0</v>
      </c>
      <c r="AK29" s="31">
        <f>IF(AN29=12,L29,0)</f>
        <v>0</v>
      </c>
      <c r="AL29" s="31">
        <f>IF(AN29=21,L29,0)</f>
        <v>0</v>
      </c>
      <c r="AN29" s="31">
        <v>21</v>
      </c>
      <c r="AO29" s="31">
        <f>H29*0</f>
        <v>0</v>
      </c>
      <c r="AP29" s="31">
        <f>H29*(1-0)</f>
        <v>0</v>
      </c>
      <c r="AQ29" s="32" t="s">
        <v>56</v>
      </c>
      <c r="AV29" s="31">
        <f>AW29+AX29</f>
        <v>0</v>
      </c>
      <c r="AW29" s="31">
        <f>G29*AO29</f>
        <v>0</v>
      </c>
      <c r="AX29" s="31">
        <f>G29*AP29</f>
        <v>0</v>
      </c>
      <c r="AY29" s="32" t="s">
        <v>62</v>
      </c>
      <c r="AZ29" s="32" t="s">
        <v>63</v>
      </c>
      <c r="BA29" s="12" t="s">
        <v>64</v>
      </c>
      <c r="BC29" s="31">
        <f>AW29+AX29</f>
        <v>0</v>
      </c>
      <c r="BD29" s="31">
        <f>H29/(100-BE29)*100</f>
        <v>0</v>
      </c>
      <c r="BE29" s="31">
        <v>0</v>
      </c>
      <c r="BF29" s="31">
        <f>O29</f>
        <v>0</v>
      </c>
      <c r="BH29" s="31">
        <f>G29*AO29</f>
        <v>0</v>
      </c>
      <c r="BI29" s="31">
        <f>G29*AP29</f>
        <v>0</v>
      </c>
      <c r="BJ29" s="31">
        <f>G29*H29</f>
        <v>0</v>
      </c>
      <c r="BK29" s="31"/>
      <c r="BL29" s="31">
        <v>11</v>
      </c>
      <c r="BW29" s="31" t="str">
        <f>I29</f>
        <v>21</v>
      </c>
      <c r="BX29" s="4" t="s">
        <v>92</v>
      </c>
    </row>
    <row r="30" spans="1:76" ht="13.5" customHeight="1" x14ac:dyDescent="0.25">
      <c r="A30" s="34"/>
      <c r="C30" s="35" t="s">
        <v>65</v>
      </c>
      <c r="D30" s="80" t="s">
        <v>86</v>
      </c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2"/>
    </row>
    <row r="31" spans="1:76" ht="38.25" x14ac:dyDescent="0.25">
      <c r="A31" s="34"/>
      <c r="C31" s="35" t="s">
        <v>75</v>
      </c>
      <c r="D31" s="77" t="s">
        <v>82</v>
      </c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9"/>
      <c r="BX31" s="36" t="s">
        <v>82</v>
      </c>
    </row>
    <row r="32" spans="1:76" x14ac:dyDescent="0.25">
      <c r="A32" s="2" t="s">
        <v>93</v>
      </c>
      <c r="B32" s="3" t="s">
        <v>53</v>
      </c>
      <c r="C32" s="3" t="s">
        <v>94</v>
      </c>
      <c r="D32" s="75" t="s">
        <v>95</v>
      </c>
      <c r="E32" s="76"/>
      <c r="F32" s="3" t="s">
        <v>80</v>
      </c>
      <c r="G32" s="31">
        <v>0</v>
      </c>
      <c r="H32" s="31">
        <v>0</v>
      </c>
      <c r="I32" s="32" t="s">
        <v>60</v>
      </c>
      <c r="J32" s="31">
        <f>G32*AO32</f>
        <v>0</v>
      </c>
      <c r="K32" s="31">
        <f>G32*AP32</f>
        <v>0</v>
      </c>
      <c r="L32" s="31">
        <f>G32*H32</f>
        <v>0</v>
      </c>
      <c r="M32" s="31">
        <f>L32*(1+BW32/100)</f>
        <v>0</v>
      </c>
      <c r="N32" s="31">
        <v>0</v>
      </c>
      <c r="O32" s="31">
        <f>G32*N32</f>
        <v>0</v>
      </c>
      <c r="P32" s="33" t="s">
        <v>61</v>
      </c>
      <c r="Z32" s="31">
        <f>IF(AQ32="5",BJ32,0)</f>
        <v>0</v>
      </c>
      <c r="AB32" s="31">
        <f>IF(AQ32="1",BH32,0)</f>
        <v>0</v>
      </c>
      <c r="AC32" s="31">
        <f>IF(AQ32="1",BI32,0)</f>
        <v>0</v>
      </c>
      <c r="AD32" s="31">
        <f>IF(AQ32="7",BH32,0)</f>
        <v>0</v>
      </c>
      <c r="AE32" s="31">
        <f>IF(AQ32="7",BI32,0)</f>
        <v>0</v>
      </c>
      <c r="AF32" s="31">
        <f>IF(AQ32="2",BH32,0)</f>
        <v>0</v>
      </c>
      <c r="AG32" s="31">
        <f>IF(AQ32="2",BI32,0)</f>
        <v>0</v>
      </c>
      <c r="AH32" s="31">
        <f>IF(AQ32="0",BJ32,0)</f>
        <v>0</v>
      </c>
      <c r="AI32" s="12" t="s">
        <v>53</v>
      </c>
      <c r="AJ32" s="31">
        <f>IF(AN32=0,L32,0)</f>
        <v>0</v>
      </c>
      <c r="AK32" s="31">
        <f>IF(AN32=12,L32,0)</f>
        <v>0</v>
      </c>
      <c r="AL32" s="31">
        <f>IF(AN32=21,L32,0)</f>
        <v>0</v>
      </c>
      <c r="AN32" s="31">
        <v>21</v>
      </c>
      <c r="AO32" s="31">
        <f>H32*0</f>
        <v>0</v>
      </c>
      <c r="AP32" s="31">
        <f>H32*(1-0)</f>
        <v>0</v>
      </c>
      <c r="AQ32" s="32" t="s">
        <v>56</v>
      </c>
      <c r="AV32" s="31">
        <f>AW32+AX32</f>
        <v>0</v>
      </c>
      <c r="AW32" s="31">
        <f>G32*AO32</f>
        <v>0</v>
      </c>
      <c r="AX32" s="31">
        <f>G32*AP32</f>
        <v>0</v>
      </c>
      <c r="AY32" s="32" t="s">
        <v>62</v>
      </c>
      <c r="AZ32" s="32" t="s">
        <v>63</v>
      </c>
      <c r="BA32" s="12" t="s">
        <v>64</v>
      </c>
      <c r="BC32" s="31">
        <f>AW32+AX32</f>
        <v>0</v>
      </c>
      <c r="BD32" s="31">
        <f>H32/(100-BE32)*100</f>
        <v>0</v>
      </c>
      <c r="BE32" s="31">
        <v>0</v>
      </c>
      <c r="BF32" s="31">
        <f>O32</f>
        <v>0</v>
      </c>
      <c r="BH32" s="31">
        <f>G32*AO32</f>
        <v>0</v>
      </c>
      <c r="BI32" s="31">
        <f>G32*AP32</f>
        <v>0</v>
      </c>
      <c r="BJ32" s="31">
        <f>G32*H32</f>
        <v>0</v>
      </c>
      <c r="BK32" s="31"/>
      <c r="BL32" s="31">
        <v>11</v>
      </c>
      <c r="BW32" s="31" t="str">
        <f>I32</f>
        <v>21</v>
      </c>
      <c r="BX32" s="4" t="s">
        <v>95</v>
      </c>
    </row>
    <row r="33" spans="1:76" ht="13.5" customHeight="1" x14ac:dyDescent="0.25">
      <c r="A33" s="34"/>
      <c r="C33" s="35" t="s">
        <v>65</v>
      </c>
      <c r="D33" s="80" t="s">
        <v>96</v>
      </c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2"/>
    </row>
    <row r="34" spans="1:76" ht="51" x14ac:dyDescent="0.25">
      <c r="A34" s="34"/>
      <c r="C34" s="35" t="s">
        <v>75</v>
      </c>
      <c r="D34" s="77" t="s">
        <v>97</v>
      </c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9"/>
      <c r="BX34" s="36" t="s">
        <v>97</v>
      </c>
    </row>
    <row r="35" spans="1:76" x14ac:dyDescent="0.25">
      <c r="A35" s="2" t="s">
        <v>98</v>
      </c>
      <c r="B35" s="3" t="s">
        <v>53</v>
      </c>
      <c r="C35" s="3" t="s">
        <v>99</v>
      </c>
      <c r="D35" s="75" t="s">
        <v>100</v>
      </c>
      <c r="E35" s="76"/>
      <c r="F35" s="3" t="s">
        <v>80</v>
      </c>
      <c r="G35" s="31">
        <v>0</v>
      </c>
      <c r="H35" s="31">
        <v>0</v>
      </c>
      <c r="I35" s="32" t="s">
        <v>60</v>
      </c>
      <c r="J35" s="31">
        <f>G35*AO35</f>
        <v>0</v>
      </c>
      <c r="K35" s="31">
        <f>G35*AP35</f>
        <v>0</v>
      </c>
      <c r="L35" s="31">
        <f>G35*H35</f>
        <v>0</v>
      </c>
      <c r="M35" s="31">
        <f>L35*(1+BW35/100)</f>
        <v>0</v>
      </c>
      <c r="N35" s="31">
        <v>0</v>
      </c>
      <c r="O35" s="31">
        <f>G35*N35</f>
        <v>0</v>
      </c>
      <c r="P35" s="33" t="s">
        <v>61</v>
      </c>
      <c r="Z35" s="31">
        <f>IF(AQ35="5",BJ35,0)</f>
        <v>0</v>
      </c>
      <c r="AB35" s="31">
        <f>IF(AQ35="1",BH35,0)</f>
        <v>0</v>
      </c>
      <c r="AC35" s="31">
        <f>IF(AQ35="1",BI35,0)</f>
        <v>0</v>
      </c>
      <c r="AD35" s="31">
        <f>IF(AQ35="7",BH35,0)</f>
        <v>0</v>
      </c>
      <c r="AE35" s="31">
        <f>IF(AQ35="7",BI35,0)</f>
        <v>0</v>
      </c>
      <c r="AF35" s="31">
        <f>IF(AQ35="2",BH35,0)</f>
        <v>0</v>
      </c>
      <c r="AG35" s="31">
        <f>IF(AQ35="2",BI35,0)</f>
        <v>0</v>
      </c>
      <c r="AH35" s="31">
        <f>IF(AQ35="0",BJ35,0)</f>
        <v>0</v>
      </c>
      <c r="AI35" s="12" t="s">
        <v>53</v>
      </c>
      <c r="AJ35" s="31">
        <f>IF(AN35=0,L35,0)</f>
        <v>0</v>
      </c>
      <c r="AK35" s="31">
        <f>IF(AN35=12,L35,0)</f>
        <v>0</v>
      </c>
      <c r="AL35" s="31">
        <f>IF(AN35=21,L35,0)</f>
        <v>0</v>
      </c>
      <c r="AN35" s="31">
        <v>21</v>
      </c>
      <c r="AO35" s="31">
        <f>H35*0</f>
        <v>0</v>
      </c>
      <c r="AP35" s="31">
        <f>H35*(1-0)</f>
        <v>0</v>
      </c>
      <c r="AQ35" s="32" t="s">
        <v>56</v>
      </c>
      <c r="AV35" s="31">
        <f>AW35+AX35</f>
        <v>0</v>
      </c>
      <c r="AW35" s="31">
        <f>G35*AO35</f>
        <v>0</v>
      </c>
      <c r="AX35" s="31">
        <f>G35*AP35</f>
        <v>0</v>
      </c>
      <c r="AY35" s="32" t="s">
        <v>62</v>
      </c>
      <c r="AZ35" s="32" t="s">
        <v>63</v>
      </c>
      <c r="BA35" s="12" t="s">
        <v>64</v>
      </c>
      <c r="BC35" s="31">
        <f>AW35+AX35</f>
        <v>0</v>
      </c>
      <c r="BD35" s="31">
        <f>H35/(100-BE35)*100</f>
        <v>0</v>
      </c>
      <c r="BE35" s="31">
        <v>0</v>
      </c>
      <c r="BF35" s="31">
        <f>O35</f>
        <v>0</v>
      </c>
      <c r="BH35" s="31">
        <f>G35*AO35</f>
        <v>0</v>
      </c>
      <c r="BI35" s="31">
        <f>G35*AP35</f>
        <v>0</v>
      </c>
      <c r="BJ35" s="31">
        <f>G35*H35</f>
        <v>0</v>
      </c>
      <c r="BK35" s="31"/>
      <c r="BL35" s="31">
        <v>11</v>
      </c>
      <c r="BW35" s="31" t="str">
        <f>I35</f>
        <v>21</v>
      </c>
      <c r="BX35" s="4" t="s">
        <v>100</v>
      </c>
    </row>
    <row r="36" spans="1:76" ht="13.5" customHeight="1" x14ac:dyDescent="0.25">
      <c r="A36" s="34"/>
      <c r="C36" s="35" t="s">
        <v>65</v>
      </c>
      <c r="D36" s="80" t="s">
        <v>101</v>
      </c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2"/>
    </row>
    <row r="37" spans="1:76" ht="38.25" x14ac:dyDescent="0.25">
      <c r="A37" s="34"/>
      <c r="C37" s="35" t="s">
        <v>75</v>
      </c>
      <c r="D37" s="77" t="s">
        <v>102</v>
      </c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9"/>
      <c r="BX37" s="36" t="s">
        <v>102</v>
      </c>
    </row>
    <row r="38" spans="1:76" x14ac:dyDescent="0.25">
      <c r="A38" s="2" t="s">
        <v>103</v>
      </c>
      <c r="B38" s="3" t="s">
        <v>53</v>
      </c>
      <c r="C38" s="3" t="s">
        <v>104</v>
      </c>
      <c r="D38" s="75" t="s">
        <v>105</v>
      </c>
      <c r="E38" s="76"/>
      <c r="F38" s="3" t="s">
        <v>80</v>
      </c>
      <c r="G38" s="31">
        <v>0</v>
      </c>
      <c r="H38" s="31">
        <v>0</v>
      </c>
      <c r="I38" s="32" t="s">
        <v>60</v>
      </c>
      <c r="J38" s="31">
        <f>G38*AO38</f>
        <v>0</v>
      </c>
      <c r="K38" s="31">
        <f>G38*AP38</f>
        <v>0</v>
      </c>
      <c r="L38" s="31">
        <f>G38*H38</f>
        <v>0</v>
      </c>
      <c r="M38" s="31">
        <f>L38*(1+BW38/100)</f>
        <v>0</v>
      </c>
      <c r="N38" s="31">
        <v>0</v>
      </c>
      <c r="O38" s="31">
        <f>G38*N38</f>
        <v>0</v>
      </c>
      <c r="P38" s="33" t="s">
        <v>61</v>
      </c>
      <c r="Z38" s="31">
        <f>IF(AQ38="5",BJ38,0)</f>
        <v>0</v>
      </c>
      <c r="AB38" s="31">
        <f>IF(AQ38="1",BH38,0)</f>
        <v>0</v>
      </c>
      <c r="AC38" s="31">
        <f>IF(AQ38="1",BI38,0)</f>
        <v>0</v>
      </c>
      <c r="AD38" s="31">
        <f>IF(AQ38="7",BH38,0)</f>
        <v>0</v>
      </c>
      <c r="AE38" s="31">
        <f>IF(AQ38="7",BI38,0)</f>
        <v>0</v>
      </c>
      <c r="AF38" s="31">
        <f>IF(AQ38="2",BH38,0)</f>
        <v>0</v>
      </c>
      <c r="AG38" s="31">
        <f>IF(AQ38="2",BI38,0)</f>
        <v>0</v>
      </c>
      <c r="AH38" s="31">
        <f>IF(AQ38="0",BJ38,0)</f>
        <v>0</v>
      </c>
      <c r="AI38" s="12" t="s">
        <v>53</v>
      </c>
      <c r="AJ38" s="31">
        <f>IF(AN38=0,L38,0)</f>
        <v>0</v>
      </c>
      <c r="AK38" s="31">
        <f>IF(AN38=12,L38,0)</f>
        <v>0</v>
      </c>
      <c r="AL38" s="31">
        <f>IF(AN38=21,L38,0)</f>
        <v>0</v>
      </c>
      <c r="AN38" s="31">
        <v>21</v>
      </c>
      <c r="AO38" s="31">
        <f>H38*0</f>
        <v>0</v>
      </c>
      <c r="AP38" s="31">
        <f>H38*(1-0)</f>
        <v>0</v>
      </c>
      <c r="AQ38" s="32" t="s">
        <v>56</v>
      </c>
      <c r="AV38" s="31">
        <f>AW38+AX38</f>
        <v>0</v>
      </c>
      <c r="AW38" s="31">
        <f>G38*AO38</f>
        <v>0</v>
      </c>
      <c r="AX38" s="31">
        <f>G38*AP38</f>
        <v>0</v>
      </c>
      <c r="AY38" s="32" t="s">
        <v>62</v>
      </c>
      <c r="AZ38" s="32" t="s">
        <v>63</v>
      </c>
      <c r="BA38" s="12" t="s">
        <v>64</v>
      </c>
      <c r="BC38" s="31">
        <f>AW38+AX38</f>
        <v>0</v>
      </c>
      <c r="BD38" s="31">
        <f>H38/(100-BE38)*100</f>
        <v>0</v>
      </c>
      <c r="BE38" s="31">
        <v>0</v>
      </c>
      <c r="BF38" s="31">
        <f>O38</f>
        <v>0</v>
      </c>
      <c r="BH38" s="31">
        <f>G38*AO38</f>
        <v>0</v>
      </c>
      <c r="BI38" s="31">
        <f>G38*AP38</f>
        <v>0</v>
      </c>
      <c r="BJ38" s="31">
        <f>G38*H38</f>
        <v>0</v>
      </c>
      <c r="BK38" s="31"/>
      <c r="BL38" s="31">
        <v>11</v>
      </c>
      <c r="BW38" s="31" t="str">
        <f>I38</f>
        <v>21</v>
      </c>
      <c r="BX38" s="4" t="s">
        <v>105</v>
      </c>
    </row>
    <row r="39" spans="1:76" ht="13.5" customHeight="1" x14ac:dyDescent="0.25">
      <c r="A39" s="34"/>
      <c r="C39" s="35" t="s">
        <v>65</v>
      </c>
      <c r="D39" s="80" t="s">
        <v>101</v>
      </c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2"/>
    </row>
    <row r="40" spans="1:76" ht="38.25" x14ac:dyDescent="0.25">
      <c r="A40" s="34"/>
      <c r="C40" s="35" t="s">
        <v>75</v>
      </c>
      <c r="D40" s="77" t="s">
        <v>102</v>
      </c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9"/>
      <c r="BX40" s="36" t="s">
        <v>102</v>
      </c>
    </row>
    <row r="41" spans="1:76" x14ac:dyDescent="0.25">
      <c r="A41" s="2" t="s">
        <v>106</v>
      </c>
      <c r="B41" s="3" t="s">
        <v>53</v>
      </c>
      <c r="C41" s="3" t="s">
        <v>107</v>
      </c>
      <c r="D41" s="75" t="s">
        <v>108</v>
      </c>
      <c r="E41" s="76"/>
      <c r="F41" s="3" t="s">
        <v>80</v>
      </c>
      <c r="G41" s="31">
        <v>0</v>
      </c>
      <c r="H41" s="31">
        <v>0</v>
      </c>
      <c r="I41" s="32" t="s">
        <v>60</v>
      </c>
      <c r="J41" s="31">
        <f>G41*AO41</f>
        <v>0</v>
      </c>
      <c r="K41" s="31">
        <f>G41*AP41</f>
        <v>0</v>
      </c>
      <c r="L41" s="31">
        <f>G41*H41</f>
        <v>0</v>
      </c>
      <c r="M41" s="31">
        <f>L41*(1+BW41/100)</f>
        <v>0</v>
      </c>
      <c r="N41" s="31">
        <v>0</v>
      </c>
      <c r="O41" s="31">
        <f>G41*N41</f>
        <v>0</v>
      </c>
      <c r="P41" s="33" t="s">
        <v>61</v>
      </c>
      <c r="Z41" s="31">
        <f>IF(AQ41="5",BJ41,0)</f>
        <v>0</v>
      </c>
      <c r="AB41" s="31">
        <f>IF(AQ41="1",BH41,0)</f>
        <v>0</v>
      </c>
      <c r="AC41" s="31">
        <f>IF(AQ41="1",BI41,0)</f>
        <v>0</v>
      </c>
      <c r="AD41" s="31">
        <f>IF(AQ41="7",BH41,0)</f>
        <v>0</v>
      </c>
      <c r="AE41" s="31">
        <f>IF(AQ41="7",BI41,0)</f>
        <v>0</v>
      </c>
      <c r="AF41" s="31">
        <f>IF(AQ41="2",BH41,0)</f>
        <v>0</v>
      </c>
      <c r="AG41" s="31">
        <f>IF(AQ41="2",BI41,0)</f>
        <v>0</v>
      </c>
      <c r="AH41" s="31">
        <f>IF(AQ41="0",BJ41,0)</f>
        <v>0</v>
      </c>
      <c r="AI41" s="12" t="s">
        <v>53</v>
      </c>
      <c r="AJ41" s="31">
        <f>IF(AN41=0,L41,0)</f>
        <v>0</v>
      </c>
      <c r="AK41" s="31">
        <f>IF(AN41=12,L41,0)</f>
        <v>0</v>
      </c>
      <c r="AL41" s="31">
        <f>IF(AN41=21,L41,0)</f>
        <v>0</v>
      </c>
      <c r="AN41" s="31">
        <v>21</v>
      </c>
      <c r="AO41" s="31">
        <f>H41*0</f>
        <v>0</v>
      </c>
      <c r="AP41" s="31">
        <f>H41*(1-0)</f>
        <v>0</v>
      </c>
      <c r="AQ41" s="32" t="s">
        <v>56</v>
      </c>
      <c r="AV41" s="31">
        <f>AW41+AX41</f>
        <v>0</v>
      </c>
      <c r="AW41" s="31">
        <f>G41*AO41</f>
        <v>0</v>
      </c>
      <c r="AX41" s="31">
        <f>G41*AP41</f>
        <v>0</v>
      </c>
      <c r="AY41" s="32" t="s">
        <v>62</v>
      </c>
      <c r="AZ41" s="32" t="s">
        <v>63</v>
      </c>
      <c r="BA41" s="12" t="s">
        <v>64</v>
      </c>
      <c r="BC41" s="31">
        <f>AW41+AX41</f>
        <v>0</v>
      </c>
      <c r="BD41" s="31">
        <f>H41/(100-BE41)*100</f>
        <v>0</v>
      </c>
      <c r="BE41" s="31">
        <v>0</v>
      </c>
      <c r="BF41" s="31">
        <f>O41</f>
        <v>0</v>
      </c>
      <c r="BH41" s="31">
        <f>G41*AO41</f>
        <v>0</v>
      </c>
      <c r="BI41" s="31">
        <f>G41*AP41</f>
        <v>0</v>
      </c>
      <c r="BJ41" s="31">
        <f>G41*H41</f>
        <v>0</v>
      </c>
      <c r="BK41" s="31"/>
      <c r="BL41" s="31">
        <v>11</v>
      </c>
      <c r="BW41" s="31" t="str">
        <f>I41</f>
        <v>21</v>
      </c>
      <c r="BX41" s="4" t="s">
        <v>108</v>
      </c>
    </row>
    <row r="42" spans="1:76" ht="13.5" customHeight="1" x14ac:dyDescent="0.25">
      <c r="A42" s="34"/>
      <c r="C42" s="35" t="s">
        <v>65</v>
      </c>
      <c r="D42" s="80" t="s">
        <v>96</v>
      </c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2"/>
    </row>
    <row r="43" spans="1:76" ht="38.25" x14ac:dyDescent="0.25">
      <c r="A43" s="34"/>
      <c r="C43" s="35" t="s">
        <v>75</v>
      </c>
      <c r="D43" s="77" t="s">
        <v>102</v>
      </c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9"/>
      <c r="BX43" s="36" t="s">
        <v>102</v>
      </c>
    </row>
    <row r="44" spans="1:76" x14ac:dyDescent="0.25">
      <c r="A44" s="2" t="s">
        <v>109</v>
      </c>
      <c r="B44" s="3" t="s">
        <v>53</v>
      </c>
      <c r="C44" s="3" t="s">
        <v>110</v>
      </c>
      <c r="D44" s="75" t="s">
        <v>111</v>
      </c>
      <c r="E44" s="76"/>
      <c r="F44" s="3" t="s">
        <v>59</v>
      </c>
      <c r="G44" s="31">
        <v>570</v>
      </c>
      <c r="H44" s="31">
        <v>0</v>
      </c>
      <c r="I44" s="32" t="s">
        <v>60</v>
      </c>
      <c r="J44" s="31">
        <f>G44*AO44</f>
        <v>0</v>
      </c>
      <c r="K44" s="31">
        <f>G44*AP44</f>
        <v>0</v>
      </c>
      <c r="L44" s="31">
        <f>G44*H44</f>
        <v>0</v>
      </c>
      <c r="M44" s="31">
        <f>L44*(1+BW44/100)</f>
        <v>0</v>
      </c>
      <c r="N44" s="31">
        <v>0</v>
      </c>
      <c r="O44" s="31">
        <f>G44*N44</f>
        <v>0</v>
      </c>
      <c r="P44" s="33" t="s">
        <v>61</v>
      </c>
      <c r="Z44" s="31">
        <f>IF(AQ44="5",BJ44,0)</f>
        <v>0</v>
      </c>
      <c r="AB44" s="31">
        <f>IF(AQ44="1",BH44,0)</f>
        <v>0</v>
      </c>
      <c r="AC44" s="31">
        <f>IF(AQ44="1",BI44,0)</f>
        <v>0</v>
      </c>
      <c r="AD44" s="31">
        <f>IF(AQ44="7",BH44,0)</f>
        <v>0</v>
      </c>
      <c r="AE44" s="31">
        <f>IF(AQ44="7",BI44,0)</f>
        <v>0</v>
      </c>
      <c r="AF44" s="31">
        <f>IF(AQ44="2",BH44,0)</f>
        <v>0</v>
      </c>
      <c r="AG44" s="31">
        <f>IF(AQ44="2",BI44,0)</f>
        <v>0</v>
      </c>
      <c r="AH44" s="31">
        <f>IF(AQ44="0",BJ44,0)</f>
        <v>0</v>
      </c>
      <c r="AI44" s="12" t="s">
        <v>53</v>
      </c>
      <c r="AJ44" s="31">
        <f>IF(AN44=0,L44,0)</f>
        <v>0</v>
      </c>
      <c r="AK44" s="31">
        <f>IF(AN44=12,L44,0)</f>
        <v>0</v>
      </c>
      <c r="AL44" s="31">
        <f>IF(AN44=21,L44,0)</f>
        <v>0</v>
      </c>
      <c r="AN44" s="31">
        <v>21</v>
      </c>
      <c r="AO44" s="31">
        <f>H44*0</f>
        <v>0</v>
      </c>
      <c r="AP44" s="31">
        <f>H44*(1-0)</f>
        <v>0</v>
      </c>
      <c r="AQ44" s="32" t="s">
        <v>56</v>
      </c>
      <c r="AV44" s="31">
        <f>AW44+AX44</f>
        <v>0</v>
      </c>
      <c r="AW44" s="31">
        <f>G44*AO44</f>
        <v>0</v>
      </c>
      <c r="AX44" s="31">
        <f>G44*AP44</f>
        <v>0</v>
      </c>
      <c r="AY44" s="32" t="s">
        <v>62</v>
      </c>
      <c r="AZ44" s="32" t="s">
        <v>63</v>
      </c>
      <c r="BA44" s="12" t="s">
        <v>64</v>
      </c>
      <c r="BC44" s="31">
        <f>AW44+AX44</f>
        <v>0</v>
      </c>
      <c r="BD44" s="31">
        <f>H44/(100-BE44)*100</f>
        <v>0</v>
      </c>
      <c r="BE44" s="31">
        <v>0</v>
      </c>
      <c r="BF44" s="31">
        <f>O44</f>
        <v>0</v>
      </c>
      <c r="BH44" s="31">
        <f>G44*AO44</f>
        <v>0</v>
      </c>
      <c r="BI44" s="31">
        <f>G44*AP44</f>
        <v>0</v>
      </c>
      <c r="BJ44" s="31">
        <f>G44*H44</f>
        <v>0</v>
      </c>
      <c r="BK44" s="31"/>
      <c r="BL44" s="31">
        <v>11</v>
      </c>
      <c r="BW44" s="31" t="str">
        <f>I44</f>
        <v>21</v>
      </c>
      <c r="BX44" s="4" t="s">
        <v>111</v>
      </c>
    </row>
    <row r="45" spans="1:76" ht="13.5" customHeight="1" x14ac:dyDescent="0.25">
      <c r="A45" s="34"/>
      <c r="C45" s="35" t="s">
        <v>65</v>
      </c>
      <c r="D45" s="80" t="s">
        <v>112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2"/>
    </row>
    <row r="46" spans="1:76" ht="51" x14ac:dyDescent="0.25">
      <c r="A46" s="34"/>
      <c r="C46" s="35" t="s">
        <v>75</v>
      </c>
      <c r="D46" s="77" t="s">
        <v>113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9"/>
      <c r="BX46" s="36" t="s">
        <v>113</v>
      </c>
    </row>
    <row r="47" spans="1:76" x14ac:dyDescent="0.25">
      <c r="A47" s="2" t="s">
        <v>54</v>
      </c>
      <c r="B47" s="3" t="s">
        <v>53</v>
      </c>
      <c r="C47" s="3" t="s">
        <v>114</v>
      </c>
      <c r="D47" s="75" t="s">
        <v>115</v>
      </c>
      <c r="E47" s="76"/>
      <c r="F47" s="3" t="s">
        <v>80</v>
      </c>
      <c r="G47" s="31">
        <v>150</v>
      </c>
      <c r="H47" s="31">
        <v>0</v>
      </c>
      <c r="I47" s="32" t="s">
        <v>60</v>
      </c>
      <c r="J47" s="31">
        <f>G47*AO47</f>
        <v>0</v>
      </c>
      <c r="K47" s="31">
        <f>G47*AP47</f>
        <v>0</v>
      </c>
      <c r="L47" s="31">
        <f>G47*H47</f>
        <v>0</v>
      </c>
      <c r="M47" s="31">
        <f>L47*(1+BW47/100)</f>
        <v>0</v>
      </c>
      <c r="N47" s="31">
        <v>0</v>
      </c>
      <c r="O47" s="31">
        <f>G47*N47</f>
        <v>0</v>
      </c>
      <c r="P47" s="33" t="s">
        <v>61</v>
      </c>
      <c r="Z47" s="31">
        <f>IF(AQ47="5",BJ47,0)</f>
        <v>0</v>
      </c>
      <c r="AB47" s="31">
        <f>IF(AQ47="1",BH47,0)</f>
        <v>0</v>
      </c>
      <c r="AC47" s="31">
        <f>IF(AQ47="1",BI47,0)</f>
        <v>0</v>
      </c>
      <c r="AD47" s="31">
        <f>IF(AQ47="7",BH47,0)</f>
        <v>0</v>
      </c>
      <c r="AE47" s="31">
        <f>IF(AQ47="7",BI47,0)</f>
        <v>0</v>
      </c>
      <c r="AF47" s="31">
        <f>IF(AQ47="2",BH47,0)</f>
        <v>0</v>
      </c>
      <c r="AG47" s="31">
        <f>IF(AQ47="2",BI47,0)</f>
        <v>0</v>
      </c>
      <c r="AH47" s="31">
        <f>IF(AQ47="0",BJ47,0)</f>
        <v>0</v>
      </c>
      <c r="AI47" s="12" t="s">
        <v>53</v>
      </c>
      <c r="AJ47" s="31">
        <f>IF(AN47=0,L47,0)</f>
        <v>0</v>
      </c>
      <c r="AK47" s="31">
        <f>IF(AN47=12,L47,0)</f>
        <v>0</v>
      </c>
      <c r="AL47" s="31">
        <f>IF(AN47=21,L47,0)</f>
        <v>0</v>
      </c>
      <c r="AN47" s="31">
        <v>21</v>
      </c>
      <c r="AO47" s="31">
        <f>H47*0</f>
        <v>0</v>
      </c>
      <c r="AP47" s="31">
        <f>H47*(1-0)</f>
        <v>0</v>
      </c>
      <c r="AQ47" s="32" t="s">
        <v>56</v>
      </c>
      <c r="AV47" s="31">
        <f>AW47+AX47</f>
        <v>0</v>
      </c>
      <c r="AW47" s="31">
        <f>G47*AO47</f>
        <v>0</v>
      </c>
      <c r="AX47" s="31">
        <f>G47*AP47</f>
        <v>0</v>
      </c>
      <c r="AY47" s="32" t="s">
        <v>62</v>
      </c>
      <c r="AZ47" s="32" t="s">
        <v>63</v>
      </c>
      <c r="BA47" s="12" t="s">
        <v>64</v>
      </c>
      <c r="BC47" s="31">
        <f>AW47+AX47</f>
        <v>0</v>
      </c>
      <c r="BD47" s="31">
        <f>H47/(100-BE47)*100</f>
        <v>0</v>
      </c>
      <c r="BE47" s="31">
        <v>0</v>
      </c>
      <c r="BF47" s="31">
        <f>O47</f>
        <v>0</v>
      </c>
      <c r="BH47" s="31">
        <f>G47*AO47</f>
        <v>0</v>
      </c>
      <c r="BI47" s="31">
        <f>G47*AP47</f>
        <v>0</v>
      </c>
      <c r="BJ47" s="31">
        <f>G47*H47</f>
        <v>0</v>
      </c>
      <c r="BK47" s="31"/>
      <c r="BL47" s="31">
        <v>11</v>
      </c>
      <c r="BW47" s="31" t="str">
        <f>I47</f>
        <v>21</v>
      </c>
      <c r="BX47" s="4" t="s">
        <v>115</v>
      </c>
    </row>
    <row r="48" spans="1:76" ht="13.5" customHeight="1" x14ac:dyDescent="0.25">
      <c r="A48" s="34"/>
      <c r="C48" s="35" t="s">
        <v>65</v>
      </c>
      <c r="D48" s="80" t="s">
        <v>116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2"/>
    </row>
    <row r="49" spans="1:76" x14ac:dyDescent="0.25">
      <c r="A49" s="34"/>
      <c r="D49" s="37" t="s">
        <v>118</v>
      </c>
      <c r="E49" s="37" t="s">
        <v>119</v>
      </c>
      <c r="G49" s="38">
        <v>150</v>
      </c>
      <c r="P49" s="39"/>
    </row>
    <row r="50" spans="1:76" x14ac:dyDescent="0.25">
      <c r="A50" s="40" t="s">
        <v>53</v>
      </c>
      <c r="B50" s="41" t="s">
        <v>53</v>
      </c>
      <c r="C50" s="41" t="s">
        <v>120</v>
      </c>
      <c r="D50" s="83" t="s">
        <v>121</v>
      </c>
      <c r="E50" s="84"/>
      <c r="F50" s="42" t="s">
        <v>4</v>
      </c>
      <c r="G50" s="42" t="s">
        <v>4</v>
      </c>
      <c r="H50" s="42" t="s">
        <v>4</v>
      </c>
      <c r="I50" s="42" t="s">
        <v>4</v>
      </c>
      <c r="J50" s="1">
        <f>SUM(J51:J98)</f>
        <v>0</v>
      </c>
      <c r="K50" s="1">
        <f>SUM(K51:K98)</f>
        <v>0</v>
      </c>
      <c r="L50" s="1">
        <f>SUM(L51:L98)</f>
        <v>0</v>
      </c>
      <c r="M50" s="1">
        <f>SUM(M51:M98)</f>
        <v>0</v>
      </c>
      <c r="N50" s="12" t="s">
        <v>53</v>
      </c>
      <c r="O50" s="1">
        <f>SUM(O51:O98)</f>
        <v>71.466480000000004</v>
      </c>
      <c r="P50" s="43" t="s">
        <v>53</v>
      </c>
      <c r="AI50" s="12" t="s">
        <v>53</v>
      </c>
      <c r="AS50" s="1">
        <f>SUM(AJ51:AJ98)</f>
        <v>0</v>
      </c>
      <c r="AT50" s="1">
        <f>SUM(AK51:AK98)</f>
        <v>0</v>
      </c>
      <c r="AU50" s="1">
        <f>SUM(AL51:AL98)</f>
        <v>0</v>
      </c>
    </row>
    <row r="51" spans="1:76" x14ac:dyDescent="0.25">
      <c r="A51" s="2" t="s">
        <v>122</v>
      </c>
      <c r="B51" s="3" t="s">
        <v>53</v>
      </c>
      <c r="C51" s="3" t="s">
        <v>123</v>
      </c>
      <c r="D51" s="75" t="s">
        <v>124</v>
      </c>
      <c r="E51" s="76"/>
      <c r="F51" s="3" t="s">
        <v>59</v>
      </c>
      <c r="G51" s="31">
        <v>1459.2</v>
      </c>
      <c r="H51" s="31">
        <v>0</v>
      </c>
      <c r="I51" s="32" t="s">
        <v>60</v>
      </c>
      <c r="J51" s="31">
        <f>G51*AO51</f>
        <v>0</v>
      </c>
      <c r="K51" s="31">
        <f>G51*AP51</f>
        <v>0</v>
      </c>
      <c r="L51" s="31">
        <f>G51*H51</f>
        <v>0</v>
      </c>
      <c r="M51" s="31">
        <f>L51*(1+BW51/100)</f>
        <v>0</v>
      </c>
      <c r="N51" s="31">
        <v>9.4000000000000004E-3</v>
      </c>
      <c r="O51" s="31">
        <f>G51*N51</f>
        <v>13.716480000000001</v>
      </c>
      <c r="P51" s="33" t="s">
        <v>61</v>
      </c>
      <c r="Z51" s="31">
        <f>IF(AQ51="5",BJ51,0)</f>
        <v>0</v>
      </c>
      <c r="AB51" s="31">
        <f>IF(AQ51="1",BH51,0)</f>
        <v>0</v>
      </c>
      <c r="AC51" s="31">
        <f>IF(AQ51="1",BI51,0)</f>
        <v>0</v>
      </c>
      <c r="AD51" s="31">
        <f>IF(AQ51="7",BH51,0)</f>
        <v>0</v>
      </c>
      <c r="AE51" s="31">
        <f>IF(AQ51="7",BI51,0)</f>
        <v>0</v>
      </c>
      <c r="AF51" s="31">
        <f>IF(AQ51="2",BH51,0)</f>
        <v>0</v>
      </c>
      <c r="AG51" s="31">
        <f>IF(AQ51="2",BI51,0)</f>
        <v>0</v>
      </c>
      <c r="AH51" s="31">
        <f>IF(AQ51="0",BJ51,0)</f>
        <v>0</v>
      </c>
      <c r="AI51" s="12" t="s">
        <v>53</v>
      </c>
      <c r="AJ51" s="31">
        <f>IF(AN51=0,L51,0)</f>
        <v>0</v>
      </c>
      <c r="AK51" s="31">
        <f>IF(AN51=12,L51,0)</f>
        <v>0</v>
      </c>
      <c r="AL51" s="31">
        <f>IF(AN51=21,L51,0)</f>
        <v>0</v>
      </c>
      <c r="AN51" s="31">
        <v>21</v>
      </c>
      <c r="AO51" s="31">
        <f>H51*0.120431897</f>
        <v>0</v>
      </c>
      <c r="AP51" s="31">
        <f>H51*(1-0.120431897)</f>
        <v>0</v>
      </c>
      <c r="AQ51" s="32" t="s">
        <v>56</v>
      </c>
      <c r="AV51" s="31">
        <f>AW51+AX51</f>
        <v>0</v>
      </c>
      <c r="AW51" s="31">
        <f>G51*AO51</f>
        <v>0</v>
      </c>
      <c r="AX51" s="31">
        <f>G51*AP51</f>
        <v>0</v>
      </c>
      <c r="AY51" s="32" t="s">
        <v>125</v>
      </c>
      <c r="AZ51" s="32" t="s">
        <v>126</v>
      </c>
      <c r="BA51" s="12" t="s">
        <v>64</v>
      </c>
      <c r="BC51" s="31">
        <f>AW51+AX51</f>
        <v>0</v>
      </c>
      <c r="BD51" s="31">
        <f>H51/(100-BE51)*100</f>
        <v>0</v>
      </c>
      <c r="BE51" s="31">
        <v>0</v>
      </c>
      <c r="BF51" s="31">
        <f>O51</f>
        <v>13.716480000000001</v>
      </c>
      <c r="BH51" s="31">
        <f>G51*AO51</f>
        <v>0</v>
      </c>
      <c r="BI51" s="31">
        <f>G51*AP51</f>
        <v>0</v>
      </c>
      <c r="BJ51" s="31">
        <f>G51*H51</f>
        <v>0</v>
      </c>
      <c r="BK51" s="31"/>
      <c r="BL51" s="31"/>
      <c r="BW51" s="31" t="str">
        <f>I51</f>
        <v>21</v>
      </c>
      <c r="BX51" s="4" t="s">
        <v>124</v>
      </c>
    </row>
    <row r="52" spans="1:76" ht="27" customHeight="1" x14ac:dyDescent="0.25">
      <c r="A52" s="34"/>
      <c r="C52" s="35" t="s">
        <v>65</v>
      </c>
      <c r="D52" s="80" t="s">
        <v>127</v>
      </c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2"/>
    </row>
    <row r="53" spans="1:76" x14ac:dyDescent="0.25">
      <c r="A53" s="34"/>
      <c r="D53" s="37" t="s">
        <v>128</v>
      </c>
      <c r="E53" s="37" t="s">
        <v>129</v>
      </c>
      <c r="G53" s="38">
        <v>1075.2</v>
      </c>
      <c r="P53" s="39"/>
    </row>
    <row r="54" spans="1:76" x14ac:dyDescent="0.25">
      <c r="A54" s="34"/>
      <c r="D54" s="37" t="s">
        <v>130</v>
      </c>
      <c r="E54" s="37" t="s">
        <v>131</v>
      </c>
      <c r="G54" s="38">
        <v>384</v>
      </c>
      <c r="P54" s="39"/>
    </row>
    <row r="55" spans="1:76" x14ac:dyDescent="0.25">
      <c r="A55" s="2" t="s">
        <v>132</v>
      </c>
      <c r="B55" s="3" t="s">
        <v>53</v>
      </c>
      <c r="C55" s="3" t="s">
        <v>133</v>
      </c>
      <c r="D55" s="75" t="s">
        <v>134</v>
      </c>
      <c r="E55" s="76"/>
      <c r="F55" s="3" t="s">
        <v>59</v>
      </c>
      <c r="G55" s="31">
        <v>1459.2</v>
      </c>
      <c r="H55" s="31">
        <v>0</v>
      </c>
      <c r="I55" s="32" t="s">
        <v>60</v>
      </c>
      <c r="J55" s="31">
        <f>G55*AO55</f>
        <v>0</v>
      </c>
      <c r="K55" s="31">
        <f>G55*AP55</f>
        <v>0</v>
      </c>
      <c r="L55" s="31">
        <f>G55*H55</f>
        <v>0</v>
      </c>
      <c r="M55" s="31">
        <f>L55*(1+BW55/100)</f>
        <v>0</v>
      </c>
      <c r="N55" s="31">
        <v>0</v>
      </c>
      <c r="O55" s="31">
        <f>G55*N55</f>
        <v>0</v>
      </c>
      <c r="P55" s="33" t="s">
        <v>61</v>
      </c>
      <c r="Z55" s="31">
        <f>IF(AQ55="5",BJ55,0)</f>
        <v>0</v>
      </c>
      <c r="AB55" s="31">
        <f>IF(AQ55="1",BH55,0)</f>
        <v>0</v>
      </c>
      <c r="AC55" s="31">
        <f>IF(AQ55="1",BI55,0)</f>
        <v>0</v>
      </c>
      <c r="AD55" s="31">
        <f>IF(AQ55="7",BH55,0)</f>
        <v>0</v>
      </c>
      <c r="AE55" s="31">
        <f>IF(AQ55="7",BI55,0)</f>
        <v>0</v>
      </c>
      <c r="AF55" s="31">
        <f>IF(AQ55="2",BH55,0)</f>
        <v>0</v>
      </c>
      <c r="AG55" s="31">
        <f>IF(AQ55="2",BI55,0)</f>
        <v>0</v>
      </c>
      <c r="AH55" s="31">
        <f>IF(AQ55="0",BJ55,0)</f>
        <v>0</v>
      </c>
      <c r="AI55" s="12" t="s">
        <v>53</v>
      </c>
      <c r="AJ55" s="31">
        <f>IF(AN55=0,L55,0)</f>
        <v>0</v>
      </c>
      <c r="AK55" s="31">
        <f>IF(AN55=12,L55,0)</f>
        <v>0</v>
      </c>
      <c r="AL55" s="31">
        <f>IF(AN55=21,L55,0)</f>
        <v>0</v>
      </c>
      <c r="AN55" s="31">
        <v>21</v>
      </c>
      <c r="AO55" s="31">
        <f>H55*0</f>
        <v>0</v>
      </c>
      <c r="AP55" s="31">
        <f>H55*(1-0)</f>
        <v>0</v>
      </c>
      <c r="AQ55" s="32" t="s">
        <v>56</v>
      </c>
      <c r="AV55" s="31">
        <f>AW55+AX55</f>
        <v>0</v>
      </c>
      <c r="AW55" s="31">
        <f>G55*AO55</f>
        <v>0</v>
      </c>
      <c r="AX55" s="31">
        <f>G55*AP55</f>
        <v>0</v>
      </c>
      <c r="AY55" s="32" t="s">
        <v>125</v>
      </c>
      <c r="AZ55" s="32" t="s">
        <v>126</v>
      </c>
      <c r="BA55" s="12" t="s">
        <v>64</v>
      </c>
      <c r="BC55" s="31">
        <f>AW55+AX55</f>
        <v>0</v>
      </c>
      <c r="BD55" s="31">
        <f>H55/(100-BE55)*100</f>
        <v>0</v>
      </c>
      <c r="BE55" s="31">
        <v>0</v>
      </c>
      <c r="BF55" s="31">
        <f>O55</f>
        <v>0</v>
      </c>
      <c r="BH55" s="31">
        <f>G55*AO55</f>
        <v>0</v>
      </c>
      <c r="BI55" s="31">
        <f>G55*AP55</f>
        <v>0</v>
      </c>
      <c r="BJ55" s="31">
        <f>G55*H55</f>
        <v>0</v>
      </c>
      <c r="BK55" s="31"/>
      <c r="BL55" s="31"/>
      <c r="BW55" s="31" t="str">
        <f>I55</f>
        <v>21</v>
      </c>
      <c r="BX55" s="4" t="s">
        <v>134</v>
      </c>
    </row>
    <row r="56" spans="1:76" x14ac:dyDescent="0.25">
      <c r="A56" s="34"/>
      <c r="D56" s="37" t="s">
        <v>128</v>
      </c>
      <c r="E56" s="37" t="s">
        <v>129</v>
      </c>
      <c r="G56" s="38">
        <v>1075.2</v>
      </c>
      <c r="P56" s="39"/>
    </row>
    <row r="57" spans="1:76" x14ac:dyDescent="0.25">
      <c r="A57" s="34"/>
      <c r="D57" s="37" t="s">
        <v>130</v>
      </c>
      <c r="E57" s="37" t="s">
        <v>131</v>
      </c>
      <c r="G57" s="38">
        <v>384</v>
      </c>
      <c r="P57" s="39"/>
    </row>
    <row r="58" spans="1:76" x14ac:dyDescent="0.25">
      <c r="A58" s="2" t="s">
        <v>135</v>
      </c>
      <c r="B58" s="3" t="s">
        <v>53</v>
      </c>
      <c r="C58" s="3" t="s">
        <v>136</v>
      </c>
      <c r="D58" s="75" t="s">
        <v>137</v>
      </c>
      <c r="E58" s="76"/>
      <c r="F58" s="3" t="s">
        <v>138</v>
      </c>
      <c r="G58" s="31">
        <v>1</v>
      </c>
      <c r="H58" s="31">
        <v>0</v>
      </c>
      <c r="I58" s="32" t="s">
        <v>60</v>
      </c>
      <c r="J58" s="31">
        <f>G58*AO58</f>
        <v>0</v>
      </c>
      <c r="K58" s="31">
        <f>G58*AP58</f>
        <v>0</v>
      </c>
      <c r="L58" s="31">
        <f>G58*H58</f>
        <v>0</v>
      </c>
      <c r="M58" s="31">
        <f>L58*(1+BW58/100)</f>
        <v>0</v>
      </c>
      <c r="N58" s="31">
        <v>0</v>
      </c>
      <c r="O58" s="31">
        <f>G58*N58</f>
        <v>0</v>
      </c>
      <c r="P58" s="33" t="s">
        <v>53</v>
      </c>
      <c r="Z58" s="31">
        <f>IF(AQ58="5",BJ58,0)</f>
        <v>0</v>
      </c>
      <c r="AB58" s="31">
        <f>IF(AQ58="1",BH58,0)</f>
        <v>0</v>
      </c>
      <c r="AC58" s="31">
        <f>IF(AQ58="1",BI58,0)</f>
        <v>0</v>
      </c>
      <c r="AD58" s="31">
        <f>IF(AQ58="7",BH58,0)</f>
        <v>0</v>
      </c>
      <c r="AE58" s="31">
        <f>IF(AQ58="7",BI58,0)</f>
        <v>0</v>
      </c>
      <c r="AF58" s="31">
        <f>IF(AQ58="2",BH58,0)</f>
        <v>0</v>
      </c>
      <c r="AG58" s="31">
        <f>IF(AQ58="2",BI58,0)</f>
        <v>0</v>
      </c>
      <c r="AH58" s="31">
        <f>IF(AQ58="0",BJ58,0)</f>
        <v>0</v>
      </c>
      <c r="AI58" s="12" t="s">
        <v>53</v>
      </c>
      <c r="AJ58" s="31">
        <f>IF(AN58=0,L58,0)</f>
        <v>0</v>
      </c>
      <c r="AK58" s="31">
        <f>IF(AN58=12,L58,0)</f>
        <v>0</v>
      </c>
      <c r="AL58" s="31">
        <f>IF(AN58=21,L58,0)</f>
        <v>0</v>
      </c>
      <c r="AN58" s="31">
        <v>21</v>
      </c>
      <c r="AO58" s="31">
        <f>H58*0.5</f>
        <v>0</v>
      </c>
      <c r="AP58" s="31">
        <f>H58*(1-0.5)</f>
        <v>0</v>
      </c>
      <c r="AQ58" s="32" t="s">
        <v>56</v>
      </c>
      <c r="AV58" s="31">
        <f>AW58+AX58</f>
        <v>0</v>
      </c>
      <c r="AW58" s="31">
        <f>G58*AO58</f>
        <v>0</v>
      </c>
      <c r="AX58" s="31">
        <f>G58*AP58</f>
        <v>0</v>
      </c>
      <c r="AY58" s="32" t="s">
        <v>125</v>
      </c>
      <c r="AZ58" s="32" t="s">
        <v>126</v>
      </c>
      <c r="BA58" s="12" t="s">
        <v>64</v>
      </c>
      <c r="BC58" s="31">
        <f>AW58+AX58</f>
        <v>0</v>
      </c>
      <c r="BD58" s="31">
        <f>H58/(100-BE58)*100</f>
        <v>0</v>
      </c>
      <c r="BE58" s="31">
        <v>0</v>
      </c>
      <c r="BF58" s="31">
        <f>O58</f>
        <v>0</v>
      </c>
      <c r="BH58" s="31">
        <f>G58*AO58</f>
        <v>0</v>
      </c>
      <c r="BI58" s="31">
        <f>G58*AP58</f>
        <v>0</v>
      </c>
      <c r="BJ58" s="31">
        <f>G58*H58</f>
        <v>0</v>
      </c>
      <c r="BK58" s="31"/>
      <c r="BL58" s="31"/>
      <c r="BW58" s="31" t="str">
        <f>I58</f>
        <v>21</v>
      </c>
      <c r="BX58" s="4" t="s">
        <v>137</v>
      </c>
    </row>
    <row r="59" spans="1:76" ht="67.5" customHeight="1" x14ac:dyDescent="0.25">
      <c r="A59" s="34"/>
      <c r="C59" s="35" t="s">
        <v>65</v>
      </c>
      <c r="D59" s="80" t="s">
        <v>139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2"/>
    </row>
    <row r="60" spans="1:76" x14ac:dyDescent="0.25">
      <c r="A60" s="2" t="s">
        <v>140</v>
      </c>
      <c r="B60" s="3" t="s">
        <v>53</v>
      </c>
      <c r="C60" s="3" t="s">
        <v>141</v>
      </c>
      <c r="D60" s="75" t="s">
        <v>142</v>
      </c>
      <c r="E60" s="76"/>
      <c r="F60" s="3" t="s">
        <v>53</v>
      </c>
      <c r="G60" s="31">
        <v>15</v>
      </c>
      <c r="H60" s="31">
        <v>0</v>
      </c>
      <c r="I60" s="32" t="s">
        <v>60</v>
      </c>
      <c r="J60" s="31">
        <f>G60*AO60</f>
        <v>0</v>
      </c>
      <c r="K60" s="31">
        <f>G60*AP60</f>
        <v>0</v>
      </c>
      <c r="L60" s="31">
        <f>G60*H60</f>
        <v>0</v>
      </c>
      <c r="M60" s="31">
        <f>L60*(1+BW60/100)</f>
        <v>0</v>
      </c>
      <c r="N60" s="31">
        <v>0</v>
      </c>
      <c r="O60" s="31">
        <f>G60*N60</f>
        <v>0</v>
      </c>
      <c r="P60" s="33" t="s">
        <v>143</v>
      </c>
      <c r="Z60" s="31">
        <f>IF(AQ60="5",BJ60,0)</f>
        <v>0</v>
      </c>
      <c r="AB60" s="31">
        <f>IF(AQ60="1",BH60,0)</f>
        <v>0</v>
      </c>
      <c r="AC60" s="31">
        <f>IF(AQ60="1",BI60,0)</f>
        <v>0</v>
      </c>
      <c r="AD60" s="31">
        <f>IF(AQ60="7",BH60,0)</f>
        <v>0</v>
      </c>
      <c r="AE60" s="31">
        <f>IF(AQ60="7",BI60,0)</f>
        <v>0</v>
      </c>
      <c r="AF60" s="31">
        <f>IF(AQ60="2",BH60,0)</f>
        <v>0</v>
      </c>
      <c r="AG60" s="31">
        <f>IF(AQ60="2",BI60,0)</f>
        <v>0</v>
      </c>
      <c r="AH60" s="31">
        <f>IF(AQ60="0",BJ60,0)</f>
        <v>0</v>
      </c>
      <c r="AI60" s="12" t="s">
        <v>53</v>
      </c>
      <c r="AJ60" s="31">
        <f>IF(AN60=0,L60,0)</f>
        <v>0</v>
      </c>
      <c r="AK60" s="31">
        <f>IF(AN60=12,L60,0)</f>
        <v>0</v>
      </c>
      <c r="AL60" s="31">
        <f>IF(AN60=21,L60,0)</f>
        <v>0</v>
      </c>
      <c r="AN60" s="31">
        <v>21</v>
      </c>
      <c r="AO60" s="31">
        <f>H60*0</f>
        <v>0</v>
      </c>
      <c r="AP60" s="31">
        <f>H60*(1-0)</f>
        <v>0</v>
      </c>
      <c r="AQ60" s="32" t="s">
        <v>56</v>
      </c>
      <c r="AV60" s="31">
        <f>AW60+AX60</f>
        <v>0</v>
      </c>
      <c r="AW60" s="31">
        <f>G60*AO60</f>
        <v>0</v>
      </c>
      <c r="AX60" s="31">
        <f>G60*AP60</f>
        <v>0</v>
      </c>
      <c r="AY60" s="32" t="s">
        <v>125</v>
      </c>
      <c r="AZ60" s="32" t="s">
        <v>126</v>
      </c>
      <c r="BA60" s="12" t="s">
        <v>64</v>
      </c>
      <c r="BC60" s="31">
        <f>AW60+AX60</f>
        <v>0</v>
      </c>
      <c r="BD60" s="31">
        <f>H60/(100-BE60)*100</f>
        <v>0</v>
      </c>
      <c r="BE60" s="31">
        <v>0</v>
      </c>
      <c r="BF60" s="31">
        <f>O60</f>
        <v>0</v>
      </c>
      <c r="BH60" s="31">
        <f>G60*AO60</f>
        <v>0</v>
      </c>
      <c r="BI60" s="31">
        <f>G60*AP60</f>
        <v>0</v>
      </c>
      <c r="BJ60" s="31">
        <f>G60*H60</f>
        <v>0</v>
      </c>
      <c r="BK60" s="31"/>
      <c r="BL60" s="31"/>
      <c r="BW60" s="31" t="str">
        <f>I60</f>
        <v>21</v>
      </c>
      <c r="BX60" s="4" t="s">
        <v>142</v>
      </c>
    </row>
    <row r="61" spans="1:76" ht="13.5" customHeight="1" x14ac:dyDescent="0.25">
      <c r="A61" s="34"/>
      <c r="C61" s="35" t="s">
        <v>65</v>
      </c>
      <c r="D61" s="80" t="s">
        <v>144</v>
      </c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2"/>
    </row>
    <row r="62" spans="1:76" x14ac:dyDescent="0.25">
      <c r="A62" s="34"/>
      <c r="D62" s="37" t="s">
        <v>140</v>
      </c>
      <c r="E62" s="37" t="s">
        <v>145</v>
      </c>
      <c r="G62" s="38">
        <v>15</v>
      </c>
      <c r="P62" s="39"/>
    </row>
    <row r="63" spans="1:76" x14ac:dyDescent="0.25">
      <c r="A63" s="2" t="s">
        <v>146</v>
      </c>
      <c r="B63" s="3" t="s">
        <v>53</v>
      </c>
      <c r="C63" s="3" t="s">
        <v>147</v>
      </c>
      <c r="D63" s="75" t="s">
        <v>148</v>
      </c>
      <c r="E63" s="76"/>
      <c r="F63" s="3" t="s">
        <v>53</v>
      </c>
      <c r="G63" s="31">
        <v>24</v>
      </c>
      <c r="H63" s="31">
        <v>0</v>
      </c>
      <c r="I63" s="32" t="s">
        <v>60</v>
      </c>
      <c r="J63" s="31">
        <f>G63*AO63</f>
        <v>0</v>
      </c>
      <c r="K63" s="31">
        <f>G63*AP63</f>
        <v>0</v>
      </c>
      <c r="L63" s="31">
        <f>G63*H63</f>
        <v>0</v>
      </c>
      <c r="M63" s="31">
        <f>L63*(1+BW63/100)</f>
        <v>0</v>
      </c>
      <c r="N63" s="31">
        <v>0</v>
      </c>
      <c r="O63" s="31">
        <f>G63*N63</f>
        <v>0</v>
      </c>
      <c r="P63" s="33" t="s">
        <v>143</v>
      </c>
      <c r="Z63" s="31">
        <f>IF(AQ63="5",BJ63,0)</f>
        <v>0</v>
      </c>
      <c r="AB63" s="31">
        <f>IF(AQ63="1",BH63,0)</f>
        <v>0</v>
      </c>
      <c r="AC63" s="31">
        <f>IF(AQ63="1",BI63,0)</f>
        <v>0</v>
      </c>
      <c r="AD63" s="31">
        <f>IF(AQ63="7",BH63,0)</f>
        <v>0</v>
      </c>
      <c r="AE63" s="31">
        <f>IF(AQ63="7",BI63,0)</f>
        <v>0</v>
      </c>
      <c r="AF63" s="31">
        <f>IF(AQ63="2",BH63,0)</f>
        <v>0</v>
      </c>
      <c r="AG63" s="31">
        <f>IF(AQ63="2",BI63,0)</f>
        <v>0</v>
      </c>
      <c r="AH63" s="31">
        <f>IF(AQ63="0",BJ63,0)</f>
        <v>0</v>
      </c>
      <c r="AI63" s="12" t="s">
        <v>53</v>
      </c>
      <c r="AJ63" s="31">
        <f>IF(AN63=0,L63,0)</f>
        <v>0</v>
      </c>
      <c r="AK63" s="31">
        <f>IF(AN63=12,L63,0)</f>
        <v>0</v>
      </c>
      <c r="AL63" s="31">
        <f>IF(AN63=21,L63,0)</f>
        <v>0</v>
      </c>
      <c r="AN63" s="31">
        <v>21</v>
      </c>
      <c r="AO63" s="31">
        <f>H63*0</f>
        <v>0</v>
      </c>
      <c r="AP63" s="31">
        <f>H63*(1-0)</f>
        <v>0</v>
      </c>
      <c r="AQ63" s="32" t="s">
        <v>56</v>
      </c>
      <c r="AV63" s="31">
        <f>AW63+AX63</f>
        <v>0</v>
      </c>
      <c r="AW63" s="31">
        <f>G63*AO63</f>
        <v>0</v>
      </c>
      <c r="AX63" s="31">
        <f>G63*AP63</f>
        <v>0</v>
      </c>
      <c r="AY63" s="32" t="s">
        <v>125</v>
      </c>
      <c r="AZ63" s="32" t="s">
        <v>126</v>
      </c>
      <c r="BA63" s="12" t="s">
        <v>64</v>
      </c>
      <c r="BC63" s="31">
        <f>AW63+AX63</f>
        <v>0</v>
      </c>
      <c r="BD63" s="31">
        <f>H63/(100-BE63)*100</f>
        <v>0</v>
      </c>
      <c r="BE63" s="31">
        <v>0</v>
      </c>
      <c r="BF63" s="31">
        <f>O63</f>
        <v>0</v>
      </c>
      <c r="BH63" s="31">
        <f>G63*AO63</f>
        <v>0</v>
      </c>
      <c r="BI63" s="31">
        <f>G63*AP63</f>
        <v>0</v>
      </c>
      <c r="BJ63" s="31">
        <f>G63*H63</f>
        <v>0</v>
      </c>
      <c r="BK63" s="31"/>
      <c r="BL63" s="31"/>
      <c r="BW63" s="31" t="str">
        <f>I63</f>
        <v>21</v>
      </c>
      <c r="BX63" s="4" t="s">
        <v>148</v>
      </c>
    </row>
    <row r="64" spans="1:76" ht="13.5" customHeight="1" x14ac:dyDescent="0.25">
      <c r="A64" s="34"/>
      <c r="C64" s="35" t="s">
        <v>65</v>
      </c>
      <c r="D64" s="80" t="s">
        <v>144</v>
      </c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2"/>
    </row>
    <row r="65" spans="1:76" x14ac:dyDescent="0.25">
      <c r="A65" s="34"/>
      <c r="D65" s="37" t="s">
        <v>149</v>
      </c>
      <c r="E65" s="37" t="s">
        <v>150</v>
      </c>
      <c r="G65" s="38">
        <v>24</v>
      </c>
      <c r="P65" s="39"/>
    </row>
    <row r="66" spans="1:76" x14ac:dyDescent="0.25">
      <c r="A66" s="2" t="s">
        <v>151</v>
      </c>
      <c r="B66" s="3" t="s">
        <v>53</v>
      </c>
      <c r="C66" s="3" t="s">
        <v>152</v>
      </c>
      <c r="D66" s="75" t="s">
        <v>153</v>
      </c>
      <c r="E66" s="76"/>
      <c r="F66" s="3" t="s">
        <v>53</v>
      </c>
      <c r="G66" s="31">
        <v>6</v>
      </c>
      <c r="H66" s="31">
        <v>0</v>
      </c>
      <c r="I66" s="32" t="s">
        <v>60</v>
      </c>
      <c r="J66" s="31">
        <f>G66*AO66</f>
        <v>0</v>
      </c>
      <c r="K66" s="31">
        <f>G66*AP66</f>
        <v>0</v>
      </c>
      <c r="L66" s="31">
        <f>G66*H66</f>
        <v>0</v>
      </c>
      <c r="M66" s="31">
        <f>L66*(1+BW66/100)</f>
        <v>0</v>
      </c>
      <c r="N66" s="31">
        <v>0</v>
      </c>
      <c r="O66" s="31">
        <f>G66*N66</f>
        <v>0</v>
      </c>
      <c r="P66" s="33" t="s">
        <v>143</v>
      </c>
      <c r="Z66" s="31">
        <f>IF(AQ66="5",BJ66,0)</f>
        <v>0</v>
      </c>
      <c r="AB66" s="31">
        <f>IF(AQ66="1",BH66,0)</f>
        <v>0</v>
      </c>
      <c r="AC66" s="31">
        <f>IF(AQ66="1",BI66,0)</f>
        <v>0</v>
      </c>
      <c r="AD66" s="31">
        <f>IF(AQ66="7",BH66,0)</f>
        <v>0</v>
      </c>
      <c r="AE66" s="31">
        <f>IF(AQ66="7",BI66,0)</f>
        <v>0</v>
      </c>
      <c r="AF66" s="31">
        <f>IF(AQ66="2",BH66,0)</f>
        <v>0</v>
      </c>
      <c r="AG66" s="31">
        <f>IF(AQ66="2",BI66,0)</f>
        <v>0</v>
      </c>
      <c r="AH66" s="31">
        <f>IF(AQ66="0",BJ66,0)</f>
        <v>0</v>
      </c>
      <c r="AI66" s="12" t="s">
        <v>53</v>
      </c>
      <c r="AJ66" s="31">
        <f>IF(AN66=0,L66,0)</f>
        <v>0</v>
      </c>
      <c r="AK66" s="31">
        <f>IF(AN66=12,L66,0)</f>
        <v>0</v>
      </c>
      <c r="AL66" s="31">
        <f>IF(AN66=21,L66,0)</f>
        <v>0</v>
      </c>
      <c r="AN66" s="31">
        <v>21</v>
      </c>
      <c r="AO66" s="31">
        <f>H66*0</f>
        <v>0</v>
      </c>
      <c r="AP66" s="31">
        <f>H66*(1-0)</f>
        <v>0</v>
      </c>
      <c r="AQ66" s="32" t="s">
        <v>56</v>
      </c>
      <c r="AV66" s="31">
        <f>AW66+AX66</f>
        <v>0</v>
      </c>
      <c r="AW66" s="31">
        <f>G66*AO66</f>
        <v>0</v>
      </c>
      <c r="AX66" s="31">
        <f>G66*AP66</f>
        <v>0</v>
      </c>
      <c r="AY66" s="32" t="s">
        <v>125</v>
      </c>
      <c r="AZ66" s="32" t="s">
        <v>126</v>
      </c>
      <c r="BA66" s="12" t="s">
        <v>64</v>
      </c>
      <c r="BC66" s="31">
        <f>AW66+AX66</f>
        <v>0</v>
      </c>
      <c r="BD66" s="31">
        <f>H66/(100-BE66)*100</f>
        <v>0</v>
      </c>
      <c r="BE66" s="31">
        <v>0</v>
      </c>
      <c r="BF66" s="31">
        <f>O66</f>
        <v>0</v>
      </c>
      <c r="BH66" s="31">
        <f>G66*AO66</f>
        <v>0</v>
      </c>
      <c r="BI66" s="31">
        <f>G66*AP66</f>
        <v>0</v>
      </c>
      <c r="BJ66" s="31">
        <f>G66*H66</f>
        <v>0</v>
      </c>
      <c r="BK66" s="31"/>
      <c r="BL66" s="31"/>
      <c r="BW66" s="31" t="str">
        <f>I66</f>
        <v>21</v>
      </c>
      <c r="BX66" s="4" t="s">
        <v>153</v>
      </c>
    </row>
    <row r="67" spans="1:76" ht="13.5" customHeight="1" x14ac:dyDescent="0.25">
      <c r="A67" s="34"/>
      <c r="C67" s="35" t="s">
        <v>65</v>
      </c>
      <c r="D67" s="80" t="s">
        <v>154</v>
      </c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2"/>
    </row>
    <row r="68" spans="1:76" x14ac:dyDescent="0.25">
      <c r="A68" s="34"/>
      <c r="D68" s="37" t="s">
        <v>93</v>
      </c>
      <c r="E68" s="37" t="s">
        <v>155</v>
      </c>
      <c r="G68" s="38">
        <v>6</v>
      </c>
      <c r="P68" s="39"/>
    </row>
    <row r="69" spans="1:76" x14ac:dyDescent="0.25">
      <c r="A69" s="2" t="s">
        <v>156</v>
      </c>
      <c r="B69" s="3" t="s">
        <v>53</v>
      </c>
      <c r="C69" s="3" t="s">
        <v>157</v>
      </c>
      <c r="D69" s="75" t="s">
        <v>158</v>
      </c>
      <c r="E69" s="76"/>
      <c r="F69" s="3" t="s">
        <v>53</v>
      </c>
      <c r="G69" s="31">
        <v>13</v>
      </c>
      <c r="H69" s="31">
        <v>0</v>
      </c>
      <c r="I69" s="32" t="s">
        <v>60</v>
      </c>
      <c r="J69" s="31">
        <f>G69*AO69</f>
        <v>0</v>
      </c>
      <c r="K69" s="31">
        <f>G69*AP69</f>
        <v>0</v>
      </c>
      <c r="L69" s="31">
        <f>G69*H69</f>
        <v>0</v>
      </c>
      <c r="M69" s="31">
        <f>L69*(1+BW69/100)</f>
        <v>0</v>
      </c>
      <c r="N69" s="31">
        <v>0</v>
      </c>
      <c r="O69" s="31">
        <f>G69*N69</f>
        <v>0</v>
      </c>
      <c r="P69" s="33" t="s">
        <v>53</v>
      </c>
      <c r="Z69" s="31">
        <f>IF(AQ69="5",BJ69,0)</f>
        <v>0</v>
      </c>
      <c r="AB69" s="31">
        <f>IF(AQ69="1",BH69,0)</f>
        <v>0</v>
      </c>
      <c r="AC69" s="31">
        <f>IF(AQ69="1",BI69,0)</f>
        <v>0</v>
      </c>
      <c r="AD69" s="31">
        <f>IF(AQ69="7",BH69,0)</f>
        <v>0</v>
      </c>
      <c r="AE69" s="31">
        <f>IF(AQ69="7",BI69,0)</f>
        <v>0</v>
      </c>
      <c r="AF69" s="31">
        <f>IF(AQ69="2",BH69,0)</f>
        <v>0</v>
      </c>
      <c r="AG69" s="31">
        <f>IF(AQ69="2",BI69,0)</f>
        <v>0</v>
      </c>
      <c r="AH69" s="31">
        <f>IF(AQ69="0",BJ69,0)</f>
        <v>0</v>
      </c>
      <c r="AI69" s="12" t="s">
        <v>53</v>
      </c>
      <c r="AJ69" s="31">
        <f>IF(AN69=0,L69,0)</f>
        <v>0</v>
      </c>
      <c r="AK69" s="31">
        <f>IF(AN69=12,L69,0)</f>
        <v>0</v>
      </c>
      <c r="AL69" s="31">
        <f>IF(AN69=21,L69,0)</f>
        <v>0</v>
      </c>
      <c r="AN69" s="31">
        <v>21</v>
      </c>
      <c r="AO69" s="31">
        <f>H69*0</f>
        <v>0</v>
      </c>
      <c r="AP69" s="31">
        <f>H69*(1-0)</f>
        <v>0</v>
      </c>
      <c r="AQ69" s="32" t="s">
        <v>56</v>
      </c>
      <c r="AV69" s="31">
        <f>AW69+AX69</f>
        <v>0</v>
      </c>
      <c r="AW69" s="31">
        <f>G69*AO69</f>
        <v>0</v>
      </c>
      <c r="AX69" s="31">
        <f>G69*AP69</f>
        <v>0</v>
      </c>
      <c r="AY69" s="32" t="s">
        <v>125</v>
      </c>
      <c r="AZ69" s="32" t="s">
        <v>126</v>
      </c>
      <c r="BA69" s="12" t="s">
        <v>64</v>
      </c>
      <c r="BC69" s="31">
        <f>AW69+AX69</f>
        <v>0</v>
      </c>
      <c r="BD69" s="31">
        <f>H69/(100-BE69)*100</f>
        <v>0</v>
      </c>
      <c r="BE69" s="31">
        <v>0</v>
      </c>
      <c r="BF69" s="31">
        <f>O69</f>
        <v>0</v>
      </c>
      <c r="BH69" s="31">
        <f>G69*AO69</f>
        <v>0</v>
      </c>
      <c r="BI69" s="31">
        <f>G69*AP69</f>
        <v>0</v>
      </c>
      <c r="BJ69" s="31">
        <f>G69*H69</f>
        <v>0</v>
      </c>
      <c r="BK69" s="31"/>
      <c r="BL69" s="31"/>
      <c r="BW69" s="31" t="str">
        <f>I69</f>
        <v>21</v>
      </c>
      <c r="BX69" s="4" t="s">
        <v>158</v>
      </c>
    </row>
    <row r="70" spans="1:76" ht="27" customHeight="1" x14ac:dyDescent="0.25">
      <c r="A70" s="34"/>
      <c r="C70" s="35" t="s">
        <v>65</v>
      </c>
      <c r="D70" s="80" t="s">
        <v>159</v>
      </c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2"/>
    </row>
    <row r="71" spans="1:76" x14ac:dyDescent="0.25">
      <c r="A71" s="34"/>
      <c r="D71" s="37" t="s">
        <v>132</v>
      </c>
      <c r="E71" s="37" t="s">
        <v>160</v>
      </c>
      <c r="G71" s="38">
        <v>13</v>
      </c>
      <c r="P71" s="39"/>
    </row>
    <row r="72" spans="1:76" x14ac:dyDescent="0.25">
      <c r="A72" s="2" t="s">
        <v>161</v>
      </c>
      <c r="B72" s="3" t="s">
        <v>53</v>
      </c>
      <c r="C72" s="3" t="s">
        <v>162</v>
      </c>
      <c r="D72" s="75" t="s">
        <v>163</v>
      </c>
      <c r="E72" s="76"/>
      <c r="F72" s="3" t="s">
        <v>53</v>
      </c>
      <c r="G72" s="31">
        <v>2</v>
      </c>
      <c r="H72" s="31">
        <v>0</v>
      </c>
      <c r="I72" s="32" t="s">
        <v>60</v>
      </c>
      <c r="J72" s="31">
        <f>G72*AO72</f>
        <v>0</v>
      </c>
      <c r="K72" s="31">
        <f>G72*AP72</f>
        <v>0</v>
      </c>
      <c r="L72" s="31">
        <f>G72*H72</f>
        <v>0</v>
      </c>
      <c r="M72" s="31">
        <f>L72*(1+BW72/100)</f>
        <v>0</v>
      </c>
      <c r="N72" s="31">
        <v>0</v>
      </c>
      <c r="O72" s="31">
        <f>G72*N72</f>
        <v>0</v>
      </c>
      <c r="P72" s="33" t="s">
        <v>143</v>
      </c>
      <c r="Z72" s="31">
        <f>IF(AQ72="5",BJ72,0)</f>
        <v>0</v>
      </c>
      <c r="AB72" s="31">
        <f>IF(AQ72="1",BH72,0)</f>
        <v>0</v>
      </c>
      <c r="AC72" s="31">
        <f>IF(AQ72="1",BI72,0)</f>
        <v>0</v>
      </c>
      <c r="AD72" s="31">
        <f>IF(AQ72="7",BH72,0)</f>
        <v>0</v>
      </c>
      <c r="AE72" s="31">
        <f>IF(AQ72="7",BI72,0)</f>
        <v>0</v>
      </c>
      <c r="AF72" s="31">
        <f>IF(AQ72="2",BH72,0)</f>
        <v>0</v>
      </c>
      <c r="AG72" s="31">
        <f>IF(AQ72="2",BI72,0)</f>
        <v>0</v>
      </c>
      <c r="AH72" s="31">
        <f>IF(AQ72="0",BJ72,0)</f>
        <v>0</v>
      </c>
      <c r="AI72" s="12" t="s">
        <v>53</v>
      </c>
      <c r="AJ72" s="31">
        <f>IF(AN72=0,L72,0)</f>
        <v>0</v>
      </c>
      <c r="AK72" s="31">
        <f>IF(AN72=12,L72,0)</f>
        <v>0</v>
      </c>
      <c r="AL72" s="31">
        <f>IF(AN72=21,L72,0)</f>
        <v>0</v>
      </c>
      <c r="AN72" s="31">
        <v>21</v>
      </c>
      <c r="AO72" s="31">
        <f>H72*0</f>
        <v>0</v>
      </c>
      <c r="AP72" s="31">
        <f>H72*(1-0)</f>
        <v>0</v>
      </c>
      <c r="AQ72" s="32" t="s">
        <v>56</v>
      </c>
      <c r="AV72" s="31">
        <f>AW72+AX72</f>
        <v>0</v>
      </c>
      <c r="AW72" s="31">
        <f>G72*AO72</f>
        <v>0</v>
      </c>
      <c r="AX72" s="31">
        <f>G72*AP72</f>
        <v>0</v>
      </c>
      <c r="AY72" s="32" t="s">
        <v>125</v>
      </c>
      <c r="AZ72" s="32" t="s">
        <v>126</v>
      </c>
      <c r="BA72" s="12" t="s">
        <v>64</v>
      </c>
      <c r="BC72" s="31">
        <f>AW72+AX72</f>
        <v>0</v>
      </c>
      <c r="BD72" s="31">
        <f>H72/(100-BE72)*100</f>
        <v>0</v>
      </c>
      <c r="BE72" s="31">
        <v>0</v>
      </c>
      <c r="BF72" s="31">
        <f>O72</f>
        <v>0</v>
      </c>
      <c r="BH72" s="31">
        <f>G72*AO72</f>
        <v>0</v>
      </c>
      <c r="BI72" s="31">
        <f>G72*AP72</f>
        <v>0</v>
      </c>
      <c r="BJ72" s="31">
        <f>G72*H72</f>
        <v>0</v>
      </c>
      <c r="BK72" s="31"/>
      <c r="BL72" s="31"/>
      <c r="BW72" s="31" t="str">
        <f>I72</f>
        <v>21</v>
      </c>
      <c r="BX72" s="4" t="s">
        <v>163</v>
      </c>
    </row>
    <row r="73" spans="1:76" ht="13.5" customHeight="1" x14ac:dyDescent="0.25">
      <c r="A73" s="34"/>
      <c r="C73" s="35" t="s">
        <v>65</v>
      </c>
      <c r="D73" s="80" t="s">
        <v>164</v>
      </c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2"/>
    </row>
    <row r="74" spans="1:76" x14ac:dyDescent="0.25">
      <c r="A74" s="34"/>
      <c r="D74" s="37" t="s">
        <v>77</v>
      </c>
      <c r="E74" s="37" t="s">
        <v>165</v>
      </c>
      <c r="G74" s="38">
        <v>2</v>
      </c>
      <c r="P74" s="39"/>
    </row>
    <row r="75" spans="1:76" x14ac:dyDescent="0.25">
      <c r="A75" s="2" t="s">
        <v>166</v>
      </c>
      <c r="B75" s="3" t="s">
        <v>53</v>
      </c>
      <c r="C75" s="3" t="s">
        <v>167</v>
      </c>
      <c r="D75" s="75" t="s">
        <v>168</v>
      </c>
      <c r="E75" s="76"/>
      <c r="F75" s="3" t="s">
        <v>169</v>
      </c>
      <c r="G75" s="31">
        <v>18</v>
      </c>
      <c r="H75" s="31">
        <v>0</v>
      </c>
      <c r="I75" s="32" t="s">
        <v>60</v>
      </c>
      <c r="J75" s="31">
        <f>G75*AO75</f>
        <v>0</v>
      </c>
      <c r="K75" s="31">
        <f>G75*AP75</f>
        <v>0</v>
      </c>
      <c r="L75" s="31">
        <f>G75*H75</f>
        <v>0</v>
      </c>
      <c r="M75" s="31">
        <f>L75*(1+BW75/100)</f>
        <v>0</v>
      </c>
      <c r="N75" s="31">
        <v>0</v>
      </c>
      <c r="O75" s="31">
        <f>G75*N75</f>
        <v>0</v>
      </c>
      <c r="P75" s="33" t="s">
        <v>53</v>
      </c>
      <c r="Z75" s="31">
        <f>IF(AQ75="5",BJ75,0)</f>
        <v>0</v>
      </c>
      <c r="AB75" s="31">
        <f>IF(AQ75="1",BH75,0)</f>
        <v>0</v>
      </c>
      <c r="AC75" s="31">
        <f>IF(AQ75="1",BI75,0)</f>
        <v>0</v>
      </c>
      <c r="AD75" s="31">
        <f>IF(AQ75="7",BH75,0)</f>
        <v>0</v>
      </c>
      <c r="AE75" s="31">
        <f>IF(AQ75="7",BI75,0)</f>
        <v>0</v>
      </c>
      <c r="AF75" s="31">
        <f>IF(AQ75="2",BH75,0)</f>
        <v>0</v>
      </c>
      <c r="AG75" s="31">
        <f>IF(AQ75="2",BI75,0)</f>
        <v>0</v>
      </c>
      <c r="AH75" s="31">
        <f>IF(AQ75="0",BJ75,0)</f>
        <v>0</v>
      </c>
      <c r="AI75" s="12" t="s">
        <v>53</v>
      </c>
      <c r="AJ75" s="31">
        <f>IF(AN75=0,L75,0)</f>
        <v>0</v>
      </c>
      <c r="AK75" s="31">
        <f>IF(AN75=12,L75,0)</f>
        <v>0</v>
      </c>
      <c r="AL75" s="31">
        <f>IF(AN75=21,L75,0)</f>
        <v>0</v>
      </c>
      <c r="AN75" s="31">
        <v>21</v>
      </c>
      <c r="AO75" s="31">
        <f>H75*0</f>
        <v>0</v>
      </c>
      <c r="AP75" s="31">
        <f>H75*(1-0)</f>
        <v>0</v>
      </c>
      <c r="AQ75" s="32" t="s">
        <v>56</v>
      </c>
      <c r="AV75" s="31">
        <f>AW75+AX75</f>
        <v>0</v>
      </c>
      <c r="AW75" s="31">
        <f>G75*AO75</f>
        <v>0</v>
      </c>
      <c r="AX75" s="31">
        <f>G75*AP75</f>
        <v>0</v>
      </c>
      <c r="AY75" s="32" t="s">
        <v>125</v>
      </c>
      <c r="AZ75" s="32" t="s">
        <v>126</v>
      </c>
      <c r="BA75" s="12" t="s">
        <v>64</v>
      </c>
      <c r="BC75" s="31">
        <f>AW75+AX75</f>
        <v>0</v>
      </c>
      <c r="BD75" s="31">
        <f>H75/(100-BE75)*100</f>
        <v>0</v>
      </c>
      <c r="BE75" s="31">
        <v>0</v>
      </c>
      <c r="BF75" s="31">
        <f>O75</f>
        <v>0</v>
      </c>
      <c r="BH75" s="31">
        <f>G75*AO75</f>
        <v>0</v>
      </c>
      <c r="BI75" s="31">
        <f>G75*AP75</f>
        <v>0</v>
      </c>
      <c r="BJ75" s="31">
        <f>G75*H75</f>
        <v>0</v>
      </c>
      <c r="BK75" s="31"/>
      <c r="BL75" s="31"/>
      <c r="BW75" s="31" t="str">
        <f>I75</f>
        <v>21</v>
      </c>
      <c r="BX75" s="4" t="s">
        <v>168</v>
      </c>
    </row>
    <row r="76" spans="1:76" ht="27" customHeight="1" x14ac:dyDescent="0.25">
      <c r="A76" s="34"/>
      <c r="C76" s="35" t="s">
        <v>65</v>
      </c>
      <c r="D76" s="80" t="s">
        <v>170</v>
      </c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2"/>
    </row>
    <row r="77" spans="1:76" x14ac:dyDescent="0.25">
      <c r="A77" s="34"/>
      <c r="D77" s="37" t="s">
        <v>156</v>
      </c>
      <c r="E77" s="37" t="s">
        <v>171</v>
      </c>
      <c r="G77" s="38">
        <v>18</v>
      </c>
      <c r="P77" s="39"/>
    </row>
    <row r="78" spans="1:76" ht="25.5" x14ac:dyDescent="0.25">
      <c r="A78" s="2" t="s">
        <v>60</v>
      </c>
      <c r="B78" s="3" t="s">
        <v>53</v>
      </c>
      <c r="C78" s="3" t="s">
        <v>172</v>
      </c>
      <c r="D78" s="75" t="s">
        <v>173</v>
      </c>
      <c r="E78" s="76"/>
      <c r="F78" s="3" t="s">
        <v>174</v>
      </c>
      <c r="G78" s="31">
        <v>402</v>
      </c>
      <c r="H78" s="31">
        <v>0</v>
      </c>
      <c r="I78" s="32" t="s">
        <v>60</v>
      </c>
      <c r="J78" s="31">
        <f>G78*AO78</f>
        <v>0</v>
      </c>
      <c r="K78" s="31">
        <f>G78*AP78</f>
        <v>0</v>
      </c>
      <c r="L78" s="31">
        <f>G78*H78</f>
        <v>0</v>
      </c>
      <c r="M78" s="31">
        <f>L78*(1+BW78/100)</f>
        <v>0</v>
      </c>
      <c r="N78" s="31">
        <v>0</v>
      </c>
      <c r="O78" s="31">
        <f>G78*N78</f>
        <v>0</v>
      </c>
      <c r="P78" s="33" t="s">
        <v>53</v>
      </c>
      <c r="Z78" s="31">
        <f>IF(AQ78="5",BJ78,0)</f>
        <v>0</v>
      </c>
      <c r="AB78" s="31">
        <f>IF(AQ78="1",BH78,0)</f>
        <v>0</v>
      </c>
      <c r="AC78" s="31">
        <f>IF(AQ78="1",BI78,0)</f>
        <v>0</v>
      </c>
      <c r="AD78" s="31">
        <f>IF(AQ78="7",BH78,0)</f>
        <v>0</v>
      </c>
      <c r="AE78" s="31">
        <f>IF(AQ78="7",BI78,0)</f>
        <v>0</v>
      </c>
      <c r="AF78" s="31">
        <f>IF(AQ78="2",BH78,0)</f>
        <v>0</v>
      </c>
      <c r="AG78" s="31">
        <f>IF(AQ78="2",BI78,0)</f>
        <v>0</v>
      </c>
      <c r="AH78" s="31">
        <f>IF(AQ78="0",BJ78,0)</f>
        <v>0</v>
      </c>
      <c r="AI78" s="12" t="s">
        <v>53</v>
      </c>
      <c r="AJ78" s="31">
        <f>IF(AN78=0,L78,0)</f>
        <v>0</v>
      </c>
      <c r="AK78" s="31">
        <f>IF(AN78=12,L78,0)</f>
        <v>0</v>
      </c>
      <c r="AL78" s="31">
        <f>IF(AN78=21,L78,0)</f>
        <v>0</v>
      </c>
      <c r="AN78" s="31">
        <v>21</v>
      </c>
      <c r="AO78" s="31">
        <f>H78*0</f>
        <v>0</v>
      </c>
      <c r="AP78" s="31">
        <f>H78*(1-0)</f>
        <v>0</v>
      </c>
      <c r="AQ78" s="32" t="s">
        <v>56</v>
      </c>
      <c r="AV78" s="31">
        <f>AW78+AX78</f>
        <v>0</v>
      </c>
      <c r="AW78" s="31">
        <f>G78*AO78</f>
        <v>0</v>
      </c>
      <c r="AX78" s="31">
        <f>G78*AP78</f>
        <v>0</v>
      </c>
      <c r="AY78" s="32" t="s">
        <v>125</v>
      </c>
      <c r="AZ78" s="32" t="s">
        <v>126</v>
      </c>
      <c r="BA78" s="12" t="s">
        <v>64</v>
      </c>
      <c r="BC78" s="31">
        <f>AW78+AX78</f>
        <v>0</v>
      </c>
      <c r="BD78" s="31">
        <f>H78/(100-BE78)*100</f>
        <v>0</v>
      </c>
      <c r="BE78" s="31">
        <v>0</v>
      </c>
      <c r="BF78" s="31">
        <f>O78</f>
        <v>0</v>
      </c>
      <c r="BH78" s="31">
        <f>G78*AO78</f>
        <v>0</v>
      </c>
      <c r="BI78" s="31">
        <f>G78*AP78</f>
        <v>0</v>
      </c>
      <c r="BJ78" s="31">
        <f>G78*H78</f>
        <v>0</v>
      </c>
      <c r="BK78" s="31"/>
      <c r="BL78" s="31"/>
      <c r="BW78" s="31" t="str">
        <f>I78</f>
        <v>21</v>
      </c>
      <c r="BX78" s="4" t="s">
        <v>173</v>
      </c>
    </row>
    <row r="79" spans="1:76" ht="13.5" customHeight="1" x14ac:dyDescent="0.25">
      <c r="A79" s="34"/>
      <c r="C79" s="35" t="s">
        <v>65</v>
      </c>
      <c r="D79" s="80" t="s">
        <v>175</v>
      </c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2"/>
    </row>
    <row r="80" spans="1:76" x14ac:dyDescent="0.25">
      <c r="A80" s="34"/>
      <c r="D80" s="37" t="s">
        <v>176</v>
      </c>
      <c r="E80" s="37" t="s">
        <v>177</v>
      </c>
      <c r="G80" s="38">
        <v>35</v>
      </c>
      <c r="P80" s="39"/>
    </row>
    <row r="81" spans="1:76" x14ac:dyDescent="0.25">
      <c r="A81" s="34"/>
      <c r="D81" s="37" t="s">
        <v>149</v>
      </c>
      <c r="E81" s="37" t="s">
        <v>178</v>
      </c>
      <c r="G81" s="38">
        <v>24</v>
      </c>
      <c r="P81" s="39"/>
    </row>
    <row r="82" spans="1:76" x14ac:dyDescent="0.25">
      <c r="A82" s="34"/>
      <c r="D82" s="37" t="s">
        <v>179</v>
      </c>
      <c r="E82" s="37" t="s">
        <v>180</v>
      </c>
      <c r="G82" s="38">
        <v>72</v>
      </c>
      <c r="P82" s="39"/>
    </row>
    <row r="83" spans="1:76" x14ac:dyDescent="0.25">
      <c r="A83" s="34"/>
      <c r="D83" s="37" t="s">
        <v>181</v>
      </c>
      <c r="E83" s="37" t="s">
        <v>182</v>
      </c>
      <c r="G83" s="38">
        <v>52</v>
      </c>
      <c r="P83" s="39"/>
    </row>
    <row r="84" spans="1:76" x14ac:dyDescent="0.25">
      <c r="A84" s="34"/>
      <c r="D84" s="37" t="s">
        <v>106</v>
      </c>
      <c r="E84" s="37" t="s">
        <v>183</v>
      </c>
      <c r="G84" s="38">
        <v>9</v>
      </c>
      <c r="P84" s="39"/>
    </row>
    <row r="85" spans="1:76" x14ac:dyDescent="0.25">
      <c r="A85" s="34"/>
      <c r="D85" s="37" t="s">
        <v>135</v>
      </c>
      <c r="E85" s="37" t="s">
        <v>184</v>
      </c>
      <c r="G85" s="38">
        <v>14</v>
      </c>
      <c r="P85" s="39"/>
    </row>
    <row r="86" spans="1:76" x14ac:dyDescent="0.25">
      <c r="A86" s="34"/>
      <c r="D86" s="37" t="s">
        <v>185</v>
      </c>
      <c r="E86" s="37" t="s">
        <v>186</v>
      </c>
      <c r="G86" s="38">
        <v>30</v>
      </c>
      <c r="P86" s="39"/>
    </row>
    <row r="87" spans="1:76" x14ac:dyDescent="0.25">
      <c r="A87" s="34"/>
      <c r="D87" s="37" t="s">
        <v>187</v>
      </c>
      <c r="E87" s="37" t="s">
        <v>188</v>
      </c>
      <c r="G87" s="38">
        <v>45</v>
      </c>
      <c r="P87" s="39"/>
    </row>
    <row r="88" spans="1:76" x14ac:dyDescent="0.25">
      <c r="A88" s="34"/>
      <c r="D88" s="37" t="s">
        <v>122</v>
      </c>
      <c r="E88" s="37" t="s">
        <v>189</v>
      </c>
      <c r="G88" s="38">
        <v>12</v>
      </c>
      <c r="P88" s="39"/>
    </row>
    <row r="89" spans="1:76" x14ac:dyDescent="0.25">
      <c r="A89" s="34"/>
      <c r="D89" s="37" t="s">
        <v>122</v>
      </c>
      <c r="E89" s="37" t="s">
        <v>190</v>
      </c>
      <c r="G89" s="38">
        <v>12</v>
      </c>
      <c r="P89" s="39"/>
    </row>
    <row r="90" spans="1:76" x14ac:dyDescent="0.25">
      <c r="A90" s="34"/>
      <c r="D90" s="37" t="s">
        <v>191</v>
      </c>
      <c r="E90" s="37" t="s">
        <v>192</v>
      </c>
      <c r="G90" s="38">
        <v>31</v>
      </c>
      <c r="P90" s="39"/>
    </row>
    <row r="91" spans="1:76" x14ac:dyDescent="0.25">
      <c r="A91" s="34"/>
      <c r="D91" s="37" t="s">
        <v>193</v>
      </c>
      <c r="E91" s="37" t="s">
        <v>194</v>
      </c>
      <c r="G91" s="38">
        <v>22</v>
      </c>
      <c r="P91" s="39"/>
    </row>
    <row r="92" spans="1:76" x14ac:dyDescent="0.25">
      <c r="A92" s="34"/>
      <c r="D92" s="37" t="s">
        <v>149</v>
      </c>
      <c r="E92" s="37" t="s">
        <v>195</v>
      </c>
      <c r="G92" s="38">
        <v>24</v>
      </c>
      <c r="P92" s="39"/>
    </row>
    <row r="93" spans="1:76" x14ac:dyDescent="0.25">
      <c r="A93" s="34"/>
      <c r="D93" s="37" t="s">
        <v>166</v>
      </c>
      <c r="E93" s="37" t="s">
        <v>196</v>
      </c>
      <c r="G93" s="38">
        <v>20</v>
      </c>
      <c r="P93" s="39"/>
    </row>
    <row r="94" spans="1:76" ht="13.5" customHeight="1" x14ac:dyDescent="0.25">
      <c r="A94" s="34"/>
      <c r="C94" s="44" t="s">
        <v>197</v>
      </c>
      <c r="D94" s="80" t="s">
        <v>198</v>
      </c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2"/>
    </row>
    <row r="95" spans="1:76" x14ac:dyDescent="0.25">
      <c r="A95" s="2" t="s">
        <v>193</v>
      </c>
      <c r="B95" s="3" t="s">
        <v>53</v>
      </c>
      <c r="C95" s="3" t="s">
        <v>199</v>
      </c>
      <c r="D95" s="75" t="s">
        <v>200</v>
      </c>
      <c r="E95" s="76"/>
      <c r="F95" s="3" t="s">
        <v>201</v>
      </c>
      <c r="G95" s="31">
        <v>34.65</v>
      </c>
      <c r="H95" s="31">
        <v>0</v>
      </c>
      <c r="I95" s="32" t="s">
        <v>60</v>
      </c>
      <c r="J95" s="31">
        <f>G95*AO95</f>
        <v>0</v>
      </c>
      <c r="K95" s="31">
        <f>G95*AP95</f>
        <v>0</v>
      </c>
      <c r="L95" s="31">
        <f>G95*H95</f>
        <v>0</v>
      </c>
      <c r="M95" s="31">
        <f>L95*(1+BW95/100)</f>
        <v>0</v>
      </c>
      <c r="N95" s="31">
        <v>0</v>
      </c>
      <c r="O95" s="31">
        <f>G95*N95</f>
        <v>0</v>
      </c>
      <c r="P95" s="33" t="s">
        <v>61</v>
      </c>
      <c r="Z95" s="31">
        <f>IF(AQ95="5",BJ95,0)</f>
        <v>0</v>
      </c>
      <c r="AB95" s="31">
        <f>IF(AQ95="1",BH95,0)</f>
        <v>0</v>
      </c>
      <c r="AC95" s="31">
        <f>IF(AQ95="1",BI95,0)</f>
        <v>0</v>
      </c>
      <c r="AD95" s="31">
        <f>IF(AQ95="7",BH95,0)</f>
        <v>0</v>
      </c>
      <c r="AE95" s="31">
        <f>IF(AQ95="7",BI95,0)</f>
        <v>0</v>
      </c>
      <c r="AF95" s="31">
        <f>IF(AQ95="2",BH95,0)</f>
        <v>0</v>
      </c>
      <c r="AG95" s="31">
        <f>IF(AQ95="2",BI95,0)</f>
        <v>0</v>
      </c>
      <c r="AH95" s="31">
        <f>IF(AQ95="0",BJ95,0)</f>
        <v>0</v>
      </c>
      <c r="AI95" s="12" t="s">
        <v>53</v>
      </c>
      <c r="AJ95" s="31">
        <f>IF(AN95=0,L95,0)</f>
        <v>0</v>
      </c>
      <c r="AK95" s="31">
        <f>IF(AN95=12,L95,0)</f>
        <v>0</v>
      </c>
      <c r="AL95" s="31">
        <f>IF(AN95=21,L95,0)</f>
        <v>0</v>
      </c>
      <c r="AN95" s="31">
        <v>21</v>
      </c>
      <c r="AO95" s="31">
        <f>H95*0</f>
        <v>0</v>
      </c>
      <c r="AP95" s="31">
        <f>H95*(1-0)</f>
        <v>0</v>
      </c>
      <c r="AQ95" s="32" t="s">
        <v>56</v>
      </c>
      <c r="AV95" s="31">
        <f>AW95+AX95</f>
        <v>0</v>
      </c>
      <c r="AW95" s="31">
        <f>G95*AO95</f>
        <v>0</v>
      </c>
      <c r="AX95" s="31">
        <f>G95*AP95</f>
        <v>0</v>
      </c>
      <c r="AY95" s="32" t="s">
        <v>125</v>
      </c>
      <c r="AZ95" s="32" t="s">
        <v>126</v>
      </c>
      <c r="BA95" s="12" t="s">
        <v>64</v>
      </c>
      <c r="BC95" s="31">
        <f>AW95+AX95</f>
        <v>0</v>
      </c>
      <c r="BD95" s="31">
        <f>H95/(100-BE95)*100</f>
        <v>0</v>
      </c>
      <c r="BE95" s="31">
        <v>0</v>
      </c>
      <c r="BF95" s="31">
        <f>O95</f>
        <v>0</v>
      </c>
      <c r="BH95" s="31">
        <f>G95*AO95</f>
        <v>0</v>
      </c>
      <c r="BI95" s="31">
        <f>G95*AP95</f>
        <v>0</v>
      </c>
      <c r="BJ95" s="31">
        <f>G95*H95</f>
        <v>0</v>
      </c>
      <c r="BK95" s="31"/>
      <c r="BL95" s="31"/>
      <c r="BW95" s="31" t="str">
        <f>I95</f>
        <v>21</v>
      </c>
      <c r="BX95" s="4" t="s">
        <v>200</v>
      </c>
    </row>
    <row r="96" spans="1:76" x14ac:dyDescent="0.25">
      <c r="A96" s="34"/>
      <c r="D96" s="37" t="s">
        <v>202</v>
      </c>
      <c r="E96" s="37" t="s">
        <v>53</v>
      </c>
      <c r="G96" s="38">
        <v>34.65</v>
      </c>
      <c r="P96" s="39"/>
    </row>
    <row r="97" spans="1:76" ht="51" x14ac:dyDescent="0.25">
      <c r="A97" s="34"/>
      <c r="C97" s="35" t="s">
        <v>75</v>
      </c>
      <c r="D97" s="77" t="s">
        <v>203</v>
      </c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9"/>
      <c r="BX97" s="36" t="s">
        <v>203</v>
      </c>
    </row>
    <row r="98" spans="1:76" ht="25.5" x14ac:dyDescent="0.25">
      <c r="A98" s="2" t="s">
        <v>204</v>
      </c>
      <c r="B98" s="3" t="s">
        <v>53</v>
      </c>
      <c r="C98" s="3" t="s">
        <v>205</v>
      </c>
      <c r="D98" s="75" t="s">
        <v>206</v>
      </c>
      <c r="E98" s="76"/>
      <c r="F98" s="3" t="s">
        <v>201</v>
      </c>
      <c r="G98" s="31">
        <v>115.5</v>
      </c>
      <c r="H98" s="31">
        <v>0</v>
      </c>
      <c r="I98" s="32" t="s">
        <v>60</v>
      </c>
      <c r="J98" s="31">
        <f>G98*AO98</f>
        <v>0</v>
      </c>
      <c r="K98" s="31">
        <f>G98*AP98</f>
        <v>0</v>
      </c>
      <c r="L98" s="31">
        <f>G98*H98</f>
        <v>0</v>
      </c>
      <c r="M98" s="31">
        <f>L98*(1+BW98/100)</f>
        <v>0</v>
      </c>
      <c r="N98" s="31">
        <v>0.5</v>
      </c>
      <c r="O98" s="31">
        <f>G98*N98</f>
        <v>57.75</v>
      </c>
      <c r="P98" s="33" t="s">
        <v>207</v>
      </c>
      <c r="Z98" s="31">
        <f>IF(AQ98="5",BJ98,0)</f>
        <v>0</v>
      </c>
      <c r="AB98" s="31">
        <f>IF(AQ98="1",BH98,0)</f>
        <v>0</v>
      </c>
      <c r="AC98" s="31">
        <f>IF(AQ98="1",BI98,0)</f>
        <v>0</v>
      </c>
      <c r="AD98" s="31">
        <f>IF(AQ98="7",BH98,0)</f>
        <v>0</v>
      </c>
      <c r="AE98" s="31">
        <f>IF(AQ98="7",BI98,0)</f>
        <v>0</v>
      </c>
      <c r="AF98" s="31">
        <f>IF(AQ98="2",BH98,0)</f>
        <v>0</v>
      </c>
      <c r="AG98" s="31">
        <f>IF(AQ98="2",BI98,0)</f>
        <v>0</v>
      </c>
      <c r="AH98" s="31">
        <f>IF(AQ98="0",BJ98,0)</f>
        <v>0</v>
      </c>
      <c r="AI98" s="12" t="s">
        <v>53</v>
      </c>
      <c r="AJ98" s="31">
        <f>IF(AN98=0,L98,0)</f>
        <v>0</v>
      </c>
      <c r="AK98" s="31">
        <f>IF(AN98=12,L98,0)</f>
        <v>0</v>
      </c>
      <c r="AL98" s="31">
        <f>IF(AN98=21,L98,0)</f>
        <v>0</v>
      </c>
      <c r="AN98" s="31">
        <v>21</v>
      </c>
      <c r="AO98" s="31">
        <f>H98*1</f>
        <v>0</v>
      </c>
      <c r="AP98" s="31">
        <f>H98*(1-1)</f>
        <v>0</v>
      </c>
      <c r="AQ98" s="32" t="s">
        <v>56</v>
      </c>
      <c r="AV98" s="31">
        <f>AW98+AX98</f>
        <v>0</v>
      </c>
      <c r="AW98" s="31">
        <f>G98*AO98</f>
        <v>0</v>
      </c>
      <c r="AX98" s="31">
        <f>G98*AP98</f>
        <v>0</v>
      </c>
      <c r="AY98" s="32" t="s">
        <v>125</v>
      </c>
      <c r="AZ98" s="32" t="s">
        <v>126</v>
      </c>
      <c r="BA98" s="12" t="s">
        <v>64</v>
      </c>
      <c r="BC98" s="31">
        <f>AW98+AX98</f>
        <v>0</v>
      </c>
      <c r="BD98" s="31">
        <f>H98/(100-BE98)*100</f>
        <v>0</v>
      </c>
      <c r="BE98" s="31">
        <v>0</v>
      </c>
      <c r="BF98" s="31">
        <f>O98</f>
        <v>57.75</v>
      </c>
      <c r="BH98" s="31">
        <f>G98*AO98</f>
        <v>0</v>
      </c>
      <c r="BI98" s="31">
        <f>G98*AP98</f>
        <v>0</v>
      </c>
      <c r="BJ98" s="31">
        <f>G98*H98</f>
        <v>0</v>
      </c>
      <c r="BK98" s="31"/>
      <c r="BL98" s="31"/>
      <c r="BW98" s="31" t="str">
        <f>I98</f>
        <v>21</v>
      </c>
      <c r="BX98" s="4" t="s">
        <v>206</v>
      </c>
    </row>
    <row r="99" spans="1:76" x14ac:dyDescent="0.25">
      <c r="A99" s="34"/>
      <c r="D99" s="37" t="s">
        <v>208</v>
      </c>
      <c r="E99" s="37" t="s">
        <v>53</v>
      </c>
      <c r="G99" s="38">
        <v>110</v>
      </c>
      <c r="P99" s="39"/>
    </row>
    <row r="100" spans="1:76" x14ac:dyDescent="0.25">
      <c r="A100" s="34"/>
      <c r="D100" s="37" t="s">
        <v>209</v>
      </c>
      <c r="E100" s="37" t="s">
        <v>53</v>
      </c>
      <c r="G100" s="38">
        <v>5.5</v>
      </c>
      <c r="P100" s="39"/>
    </row>
    <row r="101" spans="1:76" ht="51" x14ac:dyDescent="0.25">
      <c r="A101" s="34"/>
      <c r="C101" s="35" t="s">
        <v>75</v>
      </c>
      <c r="D101" s="77" t="s">
        <v>210</v>
      </c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9"/>
      <c r="BX101" s="36" t="s">
        <v>210</v>
      </c>
    </row>
    <row r="102" spans="1:76" x14ac:dyDescent="0.25">
      <c r="A102" s="40" t="s">
        <v>53</v>
      </c>
      <c r="B102" s="41" t="s">
        <v>53</v>
      </c>
      <c r="C102" s="41" t="s">
        <v>151</v>
      </c>
      <c r="D102" s="83" t="s">
        <v>211</v>
      </c>
      <c r="E102" s="84"/>
      <c r="F102" s="42" t="s">
        <v>4</v>
      </c>
      <c r="G102" s="42" t="s">
        <v>4</v>
      </c>
      <c r="H102" s="42" t="s">
        <v>4</v>
      </c>
      <c r="I102" s="42" t="s">
        <v>4</v>
      </c>
      <c r="J102" s="1">
        <f>SUM(J103:J109)</f>
        <v>0</v>
      </c>
      <c r="K102" s="1">
        <f>SUM(K103:K109)</f>
        <v>0</v>
      </c>
      <c r="L102" s="1">
        <f>SUM(L103:L109)</f>
        <v>0</v>
      </c>
      <c r="M102" s="1">
        <f>SUM(M103:M109)</f>
        <v>0</v>
      </c>
      <c r="N102" s="12" t="s">
        <v>53</v>
      </c>
      <c r="O102" s="1">
        <f>SUM(O103:O109)</f>
        <v>0</v>
      </c>
      <c r="P102" s="43" t="s">
        <v>53</v>
      </c>
      <c r="AI102" s="12" t="s">
        <v>53</v>
      </c>
      <c r="AS102" s="1">
        <f>SUM(AJ103:AJ109)</f>
        <v>0</v>
      </c>
      <c r="AT102" s="1">
        <f>SUM(AK103:AK109)</f>
        <v>0</v>
      </c>
      <c r="AU102" s="1">
        <f>SUM(AL103:AL109)</f>
        <v>0</v>
      </c>
    </row>
    <row r="103" spans="1:76" x14ac:dyDescent="0.25">
      <c r="A103" s="2" t="s">
        <v>149</v>
      </c>
      <c r="B103" s="3" t="s">
        <v>53</v>
      </c>
      <c r="C103" s="3" t="s">
        <v>212</v>
      </c>
      <c r="D103" s="75" t="s">
        <v>213</v>
      </c>
      <c r="E103" s="76"/>
      <c r="F103" s="3" t="s">
        <v>80</v>
      </c>
      <c r="G103" s="31">
        <v>12</v>
      </c>
      <c r="H103" s="31">
        <v>0</v>
      </c>
      <c r="I103" s="32" t="s">
        <v>60</v>
      </c>
      <c r="J103" s="31">
        <f>G103*AO103</f>
        <v>0</v>
      </c>
      <c r="K103" s="31">
        <f>G103*AP103</f>
        <v>0</v>
      </c>
      <c r="L103" s="31">
        <f>G103*H103</f>
        <v>0</v>
      </c>
      <c r="M103" s="31">
        <f>L103*(1+BW103/100)</f>
        <v>0</v>
      </c>
      <c r="N103" s="31">
        <v>0</v>
      </c>
      <c r="O103" s="31">
        <f>G103*N103</f>
        <v>0</v>
      </c>
      <c r="P103" s="33" t="s">
        <v>61</v>
      </c>
      <c r="Z103" s="31">
        <f>IF(AQ103="5",BJ103,0)</f>
        <v>0</v>
      </c>
      <c r="AB103" s="31">
        <f>IF(AQ103="1",BH103,0)</f>
        <v>0</v>
      </c>
      <c r="AC103" s="31">
        <f>IF(AQ103="1",BI103,0)</f>
        <v>0</v>
      </c>
      <c r="AD103" s="31">
        <f>IF(AQ103="7",BH103,0)</f>
        <v>0</v>
      </c>
      <c r="AE103" s="31">
        <f>IF(AQ103="7",BI103,0)</f>
        <v>0</v>
      </c>
      <c r="AF103" s="31">
        <f>IF(AQ103="2",BH103,0)</f>
        <v>0</v>
      </c>
      <c r="AG103" s="31">
        <f>IF(AQ103="2",BI103,0)</f>
        <v>0</v>
      </c>
      <c r="AH103" s="31">
        <f>IF(AQ103="0",BJ103,0)</f>
        <v>0</v>
      </c>
      <c r="AI103" s="12" t="s">
        <v>53</v>
      </c>
      <c r="AJ103" s="31">
        <f>IF(AN103=0,L103,0)</f>
        <v>0</v>
      </c>
      <c r="AK103" s="31">
        <f>IF(AN103=12,L103,0)</f>
        <v>0</v>
      </c>
      <c r="AL103" s="31">
        <f>IF(AN103=21,L103,0)</f>
        <v>0</v>
      </c>
      <c r="AN103" s="31">
        <v>21</v>
      </c>
      <c r="AO103" s="31">
        <f>H103*0</f>
        <v>0</v>
      </c>
      <c r="AP103" s="31">
        <f>H103*(1-0)</f>
        <v>0</v>
      </c>
      <c r="AQ103" s="32" t="s">
        <v>56</v>
      </c>
      <c r="AV103" s="31">
        <f>AW103+AX103</f>
        <v>0</v>
      </c>
      <c r="AW103" s="31">
        <f>G103*AO103</f>
        <v>0</v>
      </c>
      <c r="AX103" s="31">
        <f>G103*AP103</f>
        <v>0</v>
      </c>
      <c r="AY103" s="32" t="s">
        <v>214</v>
      </c>
      <c r="AZ103" s="32" t="s">
        <v>63</v>
      </c>
      <c r="BA103" s="12" t="s">
        <v>64</v>
      </c>
      <c r="BC103" s="31">
        <f>AW103+AX103</f>
        <v>0</v>
      </c>
      <c r="BD103" s="31">
        <f>H103/(100-BE103)*100</f>
        <v>0</v>
      </c>
      <c r="BE103" s="31">
        <v>0</v>
      </c>
      <c r="BF103" s="31">
        <f>O103</f>
        <v>0</v>
      </c>
      <c r="BH103" s="31">
        <f>G103*AO103</f>
        <v>0</v>
      </c>
      <c r="BI103" s="31">
        <f>G103*AP103</f>
        <v>0</v>
      </c>
      <c r="BJ103" s="31">
        <f>G103*H103</f>
        <v>0</v>
      </c>
      <c r="BK103" s="31"/>
      <c r="BL103" s="31">
        <v>17</v>
      </c>
      <c r="BW103" s="31" t="str">
        <f>I103</f>
        <v>21</v>
      </c>
      <c r="BX103" s="4" t="s">
        <v>213</v>
      </c>
    </row>
    <row r="104" spans="1:76" ht="13.5" customHeight="1" x14ac:dyDescent="0.25">
      <c r="A104" s="34"/>
      <c r="C104" s="35" t="s">
        <v>65</v>
      </c>
      <c r="D104" s="80" t="s">
        <v>215</v>
      </c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2"/>
    </row>
    <row r="105" spans="1:76" ht="38.25" x14ac:dyDescent="0.25">
      <c r="A105" s="34"/>
      <c r="C105" s="35" t="s">
        <v>75</v>
      </c>
      <c r="D105" s="77" t="s">
        <v>216</v>
      </c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9"/>
      <c r="BX105" s="36" t="s">
        <v>216</v>
      </c>
    </row>
    <row r="106" spans="1:76" x14ac:dyDescent="0.25">
      <c r="A106" s="2" t="s">
        <v>217</v>
      </c>
      <c r="B106" s="3" t="s">
        <v>53</v>
      </c>
      <c r="C106" s="3" t="s">
        <v>218</v>
      </c>
      <c r="D106" s="75" t="s">
        <v>219</v>
      </c>
      <c r="E106" s="76"/>
      <c r="F106" s="3" t="s">
        <v>80</v>
      </c>
      <c r="G106" s="31">
        <v>52</v>
      </c>
      <c r="H106" s="31">
        <v>0</v>
      </c>
      <c r="I106" s="32" t="s">
        <v>60</v>
      </c>
      <c r="J106" s="31">
        <f>G106*AO106</f>
        <v>0</v>
      </c>
      <c r="K106" s="31">
        <f>G106*AP106</f>
        <v>0</v>
      </c>
      <c r="L106" s="31">
        <f>G106*H106</f>
        <v>0</v>
      </c>
      <c r="M106" s="31">
        <f>L106*(1+BW106/100)</f>
        <v>0</v>
      </c>
      <c r="N106" s="31">
        <v>0</v>
      </c>
      <c r="O106" s="31">
        <f>G106*N106</f>
        <v>0</v>
      </c>
      <c r="P106" s="33" t="s">
        <v>61</v>
      </c>
      <c r="Z106" s="31">
        <f>IF(AQ106="5",BJ106,0)</f>
        <v>0</v>
      </c>
      <c r="AB106" s="31">
        <f>IF(AQ106="1",BH106,0)</f>
        <v>0</v>
      </c>
      <c r="AC106" s="31">
        <f>IF(AQ106="1",BI106,0)</f>
        <v>0</v>
      </c>
      <c r="AD106" s="31">
        <f>IF(AQ106="7",BH106,0)</f>
        <v>0</v>
      </c>
      <c r="AE106" s="31">
        <f>IF(AQ106="7",BI106,0)</f>
        <v>0</v>
      </c>
      <c r="AF106" s="31">
        <f>IF(AQ106="2",BH106,0)</f>
        <v>0</v>
      </c>
      <c r="AG106" s="31">
        <f>IF(AQ106="2",BI106,0)</f>
        <v>0</v>
      </c>
      <c r="AH106" s="31">
        <f>IF(AQ106="0",BJ106,0)</f>
        <v>0</v>
      </c>
      <c r="AI106" s="12" t="s">
        <v>53</v>
      </c>
      <c r="AJ106" s="31">
        <f>IF(AN106=0,L106,0)</f>
        <v>0</v>
      </c>
      <c r="AK106" s="31">
        <f>IF(AN106=12,L106,0)</f>
        <v>0</v>
      </c>
      <c r="AL106" s="31">
        <f>IF(AN106=21,L106,0)</f>
        <v>0</v>
      </c>
      <c r="AN106" s="31">
        <v>21</v>
      </c>
      <c r="AO106" s="31">
        <f>H106*0</f>
        <v>0</v>
      </c>
      <c r="AP106" s="31">
        <f>H106*(1-0)</f>
        <v>0</v>
      </c>
      <c r="AQ106" s="32" t="s">
        <v>56</v>
      </c>
      <c r="AV106" s="31">
        <f>AW106+AX106</f>
        <v>0</v>
      </c>
      <c r="AW106" s="31">
        <f>G106*AO106</f>
        <v>0</v>
      </c>
      <c r="AX106" s="31">
        <f>G106*AP106</f>
        <v>0</v>
      </c>
      <c r="AY106" s="32" t="s">
        <v>214</v>
      </c>
      <c r="AZ106" s="32" t="s">
        <v>63</v>
      </c>
      <c r="BA106" s="12" t="s">
        <v>64</v>
      </c>
      <c r="BC106" s="31">
        <f>AW106+AX106</f>
        <v>0</v>
      </c>
      <c r="BD106" s="31">
        <f>H106/(100-BE106)*100</f>
        <v>0</v>
      </c>
      <c r="BE106" s="31">
        <v>0</v>
      </c>
      <c r="BF106" s="31">
        <f>O106</f>
        <v>0</v>
      </c>
      <c r="BH106" s="31">
        <f>G106*AO106</f>
        <v>0</v>
      </c>
      <c r="BI106" s="31">
        <f>G106*AP106</f>
        <v>0</v>
      </c>
      <c r="BJ106" s="31">
        <f>G106*H106</f>
        <v>0</v>
      </c>
      <c r="BK106" s="31"/>
      <c r="BL106" s="31">
        <v>17</v>
      </c>
      <c r="BW106" s="31" t="str">
        <f>I106</f>
        <v>21</v>
      </c>
      <c r="BX106" s="4" t="s">
        <v>219</v>
      </c>
    </row>
    <row r="107" spans="1:76" ht="13.5" customHeight="1" x14ac:dyDescent="0.25">
      <c r="A107" s="34"/>
      <c r="C107" s="35" t="s">
        <v>65</v>
      </c>
      <c r="D107" s="80" t="s">
        <v>215</v>
      </c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2"/>
    </row>
    <row r="108" spans="1:76" ht="38.25" x14ac:dyDescent="0.25">
      <c r="A108" s="34"/>
      <c r="C108" s="35" t="s">
        <v>75</v>
      </c>
      <c r="D108" s="77" t="s">
        <v>216</v>
      </c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9"/>
      <c r="BX108" s="36" t="s">
        <v>216</v>
      </c>
    </row>
    <row r="109" spans="1:76" x14ac:dyDescent="0.25">
      <c r="A109" s="2" t="s">
        <v>220</v>
      </c>
      <c r="B109" s="3" t="s">
        <v>53</v>
      </c>
      <c r="C109" s="3" t="s">
        <v>221</v>
      </c>
      <c r="D109" s="75" t="s">
        <v>222</v>
      </c>
      <c r="E109" s="76"/>
      <c r="F109" s="3" t="s">
        <v>80</v>
      </c>
      <c r="G109" s="31">
        <v>8</v>
      </c>
      <c r="H109" s="31">
        <v>0</v>
      </c>
      <c r="I109" s="32" t="s">
        <v>60</v>
      </c>
      <c r="J109" s="31">
        <f>G109*AO109</f>
        <v>0</v>
      </c>
      <c r="K109" s="31">
        <f>G109*AP109</f>
        <v>0</v>
      </c>
      <c r="L109" s="31">
        <f>G109*H109</f>
        <v>0</v>
      </c>
      <c r="M109" s="31">
        <f>L109*(1+BW109/100)</f>
        <v>0</v>
      </c>
      <c r="N109" s="31">
        <v>0</v>
      </c>
      <c r="O109" s="31">
        <f>G109*N109</f>
        <v>0</v>
      </c>
      <c r="P109" s="33" t="s">
        <v>61</v>
      </c>
      <c r="Z109" s="31">
        <f>IF(AQ109="5",BJ109,0)</f>
        <v>0</v>
      </c>
      <c r="AB109" s="31">
        <f>IF(AQ109="1",BH109,0)</f>
        <v>0</v>
      </c>
      <c r="AC109" s="31">
        <f>IF(AQ109="1",BI109,0)</f>
        <v>0</v>
      </c>
      <c r="AD109" s="31">
        <f>IF(AQ109="7",BH109,0)</f>
        <v>0</v>
      </c>
      <c r="AE109" s="31">
        <f>IF(AQ109="7",BI109,0)</f>
        <v>0</v>
      </c>
      <c r="AF109" s="31">
        <f>IF(AQ109="2",BH109,0)</f>
        <v>0</v>
      </c>
      <c r="AG109" s="31">
        <f>IF(AQ109="2",BI109,0)</f>
        <v>0</v>
      </c>
      <c r="AH109" s="31">
        <f>IF(AQ109="0",BJ109,0)</f>
        <v>0</v>
      </c>
      <c r="AI109" s="12" t="s">
        <v>53</v>
      </c>
      <c r="AJ109" s="31">
        <f>IF(AN109=0,L109,0)</f>
        <v>0</v>
      </c>
      <c r="AK109" s="31">
        <f>IF(AN109=12,L109,0)</f>
        <v>0</v>
      </c>
      <c r="AL109" s="31">
        <f>IF(AN109=21,L109,0)</f>
        <v>0</v>
      </c>
      <c r="AN109" s="31">
        <v>21</v>
      </c>
      <c r="AO109" s="31">
        <f>H109*0</f>
        <v>0</v>
      </c>
      <c r="AP109" s="31">
        <f>H109*(1-0)</f>
        <v>0</v>
      </c>
      <c r="AQ109" s="32" t="s">
        <v>56</v>
      </c>
      <c r="AV109" s="31">
        <f>AW109+AX109</f>
        <v>0</v>
      </c>
      <c r="AW109" s="31">
        <f>G109*AO109</f>
        <v>0</v>
      </c>
      <c r="AX109" s="31">
        <f>G109*AP109</f>
        <v>0</v>
      </c>
      <c r="AY109" s="32" t="s">
        <v>214</v>
      </c>
      <c r="AZ109" s="32" t="s">
        <v>63</v>
      </c>
      <c r="BA109" s="12" t="s">
        <v>64</v>
      </c>
      <c r="BC109" s="31">
        <f>AW109+AX109</f>
        <v>0</v>
      </c>
      <c r="BD109" s="31">
        <f>H109/(100-BE109)*100</f>
        <v>0</v>
      </c>
      <c r="BE109" s="31">
        <v>0</v>
      </c>
      <c r="BF109" s="31">
        <f>O109</f>
        <v>0</v>
      </c>
      <c r="BH109" s="31">
        <f>G109*AO109</f>
        <v>0</v>
      </c>
      <c r="BI109" s="31">
        <f>G109*AP109</f>
        <v>0</v>
      </c>
      <c r="BJ109" s="31">
        <f>G109*H109</f>
        <v>0</v>
      </c>
      <c r="BK109" s="31"/>
      <c r="BL109" s="31">
        <v>17</v>
      </c>
      <c r="BW109" s="31" t="str">
        <f>I109</f>
        <v>21</v>
      </c>
      <c r="BX109" s="4" t="s">
        <v>222</v>
      </c>
    </row>
    <row r="110" spans="1:76" ht="13.5" customHeight="1" x14ac:dyDescent="0.25">
      <c r="A110" s="34"/>
      <c r="C110" s="35" t="s">
        <v>65</v>
      </c>
      <c r="D110" s="80" t="s">
        <v>215</v>
      </c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2"/>
    </row>
    <row r="111" spans="1:76" ht="38.25" x14ac:dyDescent="0.25">
      <c r="A111" s="34"/>
      <c r="C111" s="35" t="s">
        <v>75</v>
      </c>
      <c r="D111" s="77" t="s">
        <v>216</v>
      </c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9"/>
      <c r="BX111" s="36" t="s">
        <v>216</v>
      </c>
    </row>
    <row r="112" spans="1:76" x14ac:dyDescent="0.25">
      <c r="A112" s="40" t="s">
        <v>53</v>
      </c>
      <c r="B112" s="41" t="s">
        <v>53</v>
      </c>
      <c r="C112" s="41" t="s">
        <v>156</v>
      </c>
      <c r="D112" s="83" t="s">
        <v>223</v>
      </c>
      <c r="E112" s="84"/>
      <c r="F112" s="42" t="s">
        <v>4</v>
      </c>
      <c r="G112" s="42" t="s">
        <v>4</v>
      </c>
      <c r="H112" s="42" t="s">
        <v>4</v>
      </c>
      <c r="I112" s="42" t="s">
        <v>4</v>
      </c>
      <c r="J112" s="1">
        <f>SUM(J113:J291)</f>
        <v>0</v>
      </c>
      <c r="K112" s="1">
        <f>SUM(K113:K291)</f>
        <v>0</v>
      </c>
      <c r="L112" s="1">
        <f>SUM(L113:L291)</f>
        <v>0</v>
      </c>
      <c r="M112" s="1">
        <f>SUM(M113:M291)</f>
        <v>0</v>
      </c>
      <c r="N112" s="12" t="s">
        <v>53</v>
      </c>
      <c r="O112" s="1">
        <f>SUM(O113:O291)</f>
        <v>54.812186999999987</v>
      </c>
      <c r="P112" s="43" t="s">
        <v>53</v>
      </c>
      <c r="AI112" s="12" t="s">
        <v>53</v>
      </c>
      <c r="AS112" s="1">
        <f>SUM(AJ113:AJ291)</f>
        <v>0</v>
      </c>
      <c r="AT112" s="1">
        <f>SUM(AK113:AK291)</f>
        <v>0</v>
      </c>
      <c r="AU112" s="1">
        <f>SUM(AL113:AL291)</f>
        <v>0</v>
      </c>
    </row>
    <row r="113" spans="1:76" x14ac:dyDescent="0.25">
      <c r="A113" s="2" t="s">
        <v>224</v>
      </c>
      <c r="B113" s="3" t="s">
        <v>53</v>
      </c>
      <c r="C113" s="3" t="s">
        <v>225</v>
      </c>
      <c r="D113" s="75" t="s">
        <v>226</v>
      </c>
      <c r="E113" s="76"/>
      <c r="F113" s="3" t="s">
        <v>59</v>
      </c>
      <c r="G113" s="31">
        <v>20178</v>
      </c>
      <c r="H113" s="31">
        <v>0</v>
      </c>
      <c r="I113" s="32" t="s">
        <v>60</v>
      </c>
      <c r="J113" s="31">
        <f>G113*AO113</f>
        <v>0</v>
      </c>
      <c r="K113" s="31">
        <f>G113*AP113</f>
        <v>0</v>
      </c>
      <c r="L113" s="31">
        <f>G113*H113</f>
        <v>0</v>
      </c>
      <c r="M113" s="31">
        <f>L113*(1+BW113/100)</f>
        <v>0</v>
      </c>
      <c r="N113" s="31">
        <v>0</v>
      </c>
      <c r="O113" s="31">
        <f>G113*N113</f>
        <v>0</v>
      </c>
      <c r="P113" s="33" t="s">
        <v>61</v>
      </c>
      <c r="Z113" s="31">
        <f>IF(AQ113="5",BJ113,0)</f>
        <v>0</v>
      </c>
      <c r="AB113" s="31">
        <f>IF(AQ113="1",BH113,0)</f>
        <v>0</v>
      </c>
      <c r="AC113" s="31">
        <f>IF(AQ113="1",BI113,0)</f>
        <v>0</v>
      </c>
      <c r="AD113" s="31">
        <f>IF(AQ113="7",BH113,0)</f>
        <v>0</v>
      </c>
      <c r="AE113" s="31">
        <f>IF(AQ113="7",BI113,0)</f>
        <v>0</v>
      </c>
      <c r="AF113" s="31">
        <f>IF(AQ113="2",BH113,0)</f>
        <v>0</v>
      </c>
      <c r="AG113" s="31">
        <f>IF(AQ113="2",BI113,0)</f>
        <v>0</v>
      </c>
      <c r="AH113" s="31">
        <f>IF(AQ113="0",BJ113,0)</f>
        <v>0</v>
      </c>
      <c r="AI113" s="12" t="s">
        <v>53</v>
      </c>
      <c r="AJ113" s="31">
        <f>IF(AN113=0,L113,0)</f>
        <v>0</v>
      </c>
      <c r="AK113" s="31">
        <f>IF(AN113=12,L113,0)</f>
        <v>0</v>
      </c>
      <c r="AL113" s="31">
        <f>IF(AN113=21,L113,0)</f>
        <v>0</v>
      </c>
      <c r="AN113" s="31">
        <v>21</v>
      </c>
      <c r="AO113" s="31">
        <f>H113*0.007692308</f>
        <v>0</v>
      </c>
      <c r="AP113" s="31">
        <f>H113*(1-0.007692308)</f>
        <v>0</v>
      </c>
      <c r="AQ113" s="32" t="s">
        <v>56</v>
      </c>
      <c r="AV113" s="31">
        <f>AW113+AX113</f>
        <v>0</v>
      </c>
      <c r="AW113" s="31">
        <f>G113*AO113</f>
        <v>0</v>
      </c>
      <c r="AX113" s="31">
        <f>G113*AP113</f>
        <v>0</v>
      </c>
      <c r="AY113" s="32" t="s">
        <v>227</v>
      </c>
      <c r="AZ113" s="32" t="s">
        <v>63</v>
      </c>
      <c r="BA113" s="12" t="s">
        <v>64</v>
      </c>
      <c r="BC113" s="31">
        <f>AW113+AX113</f>
        <v>0</v>
      </c>
      <c r="BD113" s="31">
        <f>H113/(100-BE113)*100</f>
        <v>0</v>
      </c>
      <c r="BE113" s="31">
        <v>0</v>
      </c>
      <c r="BF113" s="31">
        <f>O113</f>
        <v>0</v>
      </c>
      <c r="BH113" s="31">
        <f>G113*AO113</f>
        <v>0</v>
      </c>
      <c r="BI113" s="31">
        <f>G113*AP113</f>
        <v>0</v>
      </c>
      <c r="BJ113" s="31">
        <f>G113*H113</f>
        <v>0</v>
      </c>
      <c r="BK113" s="31"/>
      <c r="BL113" s="31">
        <v>18</v>
      </c>
      <c r="BW113" s="31" t="str">
        <f>I113</f>
        <v>21</v>
      </c>
      <c r="BX113" s="4" t="s">
        <v>226</v>
      </c>
    </row>
    <row r="114" spans="1:76" ht="27" customHeight="1" x14ac:dyDescent="0.25">
      <c r="A114" s="34"/>
      <c r="C114" s="35" t="s">
        <v>65</v>
      </c>
      <c r="D114" s="80" t="s">
        <v>228</v>
      </c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2"/>
    </row>
    <row r="115" spans="1:76" x14ac:dyDescent="0.25">
      <c r="A115" s="34"/>
      <c r="D115" s="37" t="s">
        <v>229</v>
      </c>
      <c r="E115" s="37" t="s">
        <v>230</v>
      </c>
      <c r="G115" s="38">
        <v>280</v>
      </c>
      <c r="P115" s="39"/>
    </row>
    <row r="116" spans="1:76" x14ac:dyDescent="0.25">
      <c r="A116" s="34"/>
      <c r="D116" s="37" t="s">
        <v>231</v>
      </c>
      <c r="E116" s="37" t="s">
        <v>232</v>
      </c>
      <c r="G116" s="38">
        <v>968</v>
      </c>
      <c r="P116" s="39"/>
    </row>
    <row r="117" spans="1:76" x14ac:dyDescent="0.25">
      <c r="A117" s="34"/>
      <c r="D117" s="37" t="s">
        <v>233</v>
      </c>
      <c r="E117" s="37" t="s">
        <v>234</v>
      </c>
      <c r="G117" s="38">
        <v>3216</v>
      </c>
      <c r="P117" s="39"/>
    </row>
    <row r="118" spans="1:76" x14ac:dyDescent="0.25">
      <c r="A118" s="34"/>
      <c r="D118" s="37" t="s">
        <v>235</v>
      </c>
      <c r="E118" s="37" t="s">
        <v>236</v>
      </c>
      <c r="G118" s="38">
        <v>15350</v>
      </c>
      <c r="P118" s="39"/>
    </row>
    <row r="119" spans="1:76" x14ac:dyDescent="0.25">
      <c r="A119" s="34"/>
      <c r="D119" s="37" t="s">
        <v>237</v>
      </c>
      <c r="E119" s="37" t="s">
        <v>238</v>
      </c>
      <c r="G119" s="38">
        <v>364</v>
      </c>
      <c r="P119" s="39"/>
    </row>
    <row r="120" spans="1:76" x14ac:dyDescent="0.25">
      <c r="A120" s="2" t="s">
        <v>239</v>
      </c>
      <c r="B120" s="3" t="s">
        <v>53</v>
      </c>
      <c r="C120" s="3" t="s">
        <v>240</v>
      </c>
      <c r="D120" s="75" t="s">
        <v>241</v>
      </c>
      <c r="E120" s="76"/>
      <c r="F120" s="3" t="s">
        <v>242</v>
      </c>
      <c r="G120" s="31">
        <v>22</v>
      </c>
      <c r="H120" s="31">
        <v>0</v>
      </c>
      <c r="I120" s="32" t="s">
        <v>60</v>
      </c>
      <c r="J120" s="31">
        <f>G120*AO120</f>
        <v>0</v>
      </c>
      <c r="K120" s="31">
        <f>G120*AP120</f>
        <v>0</v>
      </c>
      <c r="L120" s="31">
        <f>G120*H120</f>
        <v>0</v>
      </c>
      <c r="M120" s="31">
        <f>L120*(1+BW120/100)</f>
        <v>0</v>
      </c>
      <c r="N120" s="31">
        <v>1E-3</v>
      </c>
      <c r="O120" s="31">
        <f>G120*N120</f>
        <v>2.1999999999999999E-2</v>
      </c>
      <c r="P120" s="33" t="s">
        <v>61</v>
      </c>
      <c r="Z120" s="31">
        <f>IF(AQ120="5",BJ120,0)</f>
        <v>0</v>
      </c>
      <c r="AB120" s="31">
        <f>IF(AQ120="1",BH120,0)</f>
        <v>0</v>
      </c>
      <c r="AC120" s="31">
        <f>IF(AQ120="1",BI120,0)</f>
        <v>0</v>
      </c>
      <c r="AD120" s="31">
        <f>IF(AQ120="7",BH120,0)</f>
        <v>0</v>
      </c>
      <c r="AE120" s="31">
        <f>IF(AQ120="7",BI120,0)</f>
        <v>0</v>
      </c>
      <c r="AF120" s="31">
        <f>IF(AQ120="2",BH120,0)</f>
        <v>0</v>
      </c>
      <c r="AG120" s="31">
        <f>IF(AQ120="2",BI120,0)</f>
        <v>0</v>
      </c>
      <c r="AH120" s="31">
        <f>IF(AQ120="0",BJ120,0)</f>
        <v>0</v>
      </c>
      <c r="AI120" s="12" t="s">
        <v>53</v>
      </c>
      <c r="AJ120" s="31">
        <f>IF(AN120=0,L120,0)</f>
        <v>0</v>
      </c>
      <c r="AK120" s="31">
        <f>IF(AN120=12,L120,0)</f>
        <v>0</v>
      </c>
      <c r="AL120" s="31">
        <f>IF(AN120=21,L120,0)</f>
        <v>0</v>
      </c>
      <c r="AN120" s="31">
        <v>21</v>
      </c>
      <c r="AO120" s="31">
        <f>H120*1</f>
        <v>0</v>
      </c>
      <c r="AP120" s="31">
        <f>H120*(1-1)</f>
        <v>0</v>
      </c>
      <c r="AQ120" s="32" t="s">
        <v>56</v>
      </c>
      <c r="AV120" s="31">
        <f>AW120+AX120</f>
        <v>0</v>
      </c>
      <c r="AW120" s="31">
        <f>G120*AO120</f>
        <v>0</v>
      </c>
      <c r="AX120" s="31">
        <f>G120*AP120</f>
        <v>0</v>
      </c>
      <c r="AY120" s="32" t="s">
        <v>227</v>
      </c>
      <c r="AZ120" s="32" t="s">
        <v>63</v>
      </c>
      <c r="BA120" s="12" t="s">
        <v>64</v>
      </c>
      <c r="BC120" s="31">
        <f>AW120+AX120</f>
        <v>0</v>
      </c>
      <c r="BD120" s="31">
        <f>H120/(100-BE120)*100</f>
        <v>0</v>
      </c>
      <c r="BE120" s="31">
        <v>0</v>
      </c>
      <c r="BF120" s="31">
        <f>O120</f>
        <v>2.1999999999999999E-2</v>
      </c>
      <c r="BH120" s="31">
        <f>G120*AO120</f>
        <v>0</v>
      </c>
      <c r="BI120" s="31">
        <f>G120*AP120</f>
        <v>0</v>
      </c>
      <c r="BJ120" s="31">
        <f>G120*H120</f>
        <v>0</v>
      </c>
      <c r="BK120" s="31"/>
      <c r="BL120" s="31">
        <v>18</v>
      </c>
      <c r="BW120" s="31" t="str">
        <f>I120</f>
        <v>21</v>
      </c>
      <c r="BX120" s="4" t="s">
        <v>241</v>
      </c>
    </row>
    <row r="121" spans="1:76" x14ac:dyDescent="0.25">
      <c r="A121" s="2" t="s">
        <v>243</v>
      </c>
      <c r="B121" s="3" t="s">
        <v>53</v>
      </c>
      <c r="C121" s="3" t="s">
        <v>244</v>
      </c>
      <c r="D121" s="75" t="s">
        <v>245</v>
      </c>
      <c r="E121" s="76"/>
      <c r="F121" s="3" t="s">
        <v>59</v>
      </c>
      <c r="G121" s="31">
        <v>10089</v>
      </c>
      <c r="H121" s="31">
        <v>0</v>
      </c>
      <c r="I121" s="32" t="s">
        <v>60</v>
      </c>
      <c r="J121" s="31">
        <f>G121*AO121</f>
        <v>0</v>
      </c>
      <c r="K121" s="31">
        <f>G121*AP121</f>
        <v>0</v>
      </c>
      <c r="L121" s="31">
        <f>G121*H121</f>
        <v>0</v>
      </c>
      <c r="M121" s="31">
        <f>L121*(1+BW121/100)</f>
        <v>0</v>
      </c>
      <c r="N121" s="31">
        <v>0</v>
      </c>
      <c r="O121" s="31">
        <f>G121*N121</f>
        <v>0</v>
      </c>
      <c r="P121" s="33" t="s">
        <v>61</v>
      </c>
      <c r="Z121" s="31">
        <f>IF(AQ121="5",BJ121,0)</f>
        <v>0</v>
      </c>
      <c r="AB121" s="31">
        <f>IF(AQ121="1",BH121,0)</f>
        <v>0</v>
      </c>
      <c r="AC121" s="31">
        <f>IF(AQ121="1",BI121,0)</f>
        <v>0</v>
      </c>
      <c r="AD121" s="31">
        <f>IF(AQ121="7",BH121,0)</f>
        <v>0</v>
      </c>
      <c r="AE121" s="31">
        <f>IF(AQ121="7",BI121,0)</f>
        <v>0</v>
      </c>
      <c r="AF121" s="31">
        <f>IF(AQ121="2",BH121,0)</f>
        <v>0</v>
      </c>
      <c r="AG121" s="31">
        <f>IF(AQ121="2",BI121,0)</f>
        <v>0</v>
      </c>
      <c r="AH121" s="31">
        <f>IF(AQ121="0",BJ121,0)</f>
        <v>0</v>
      </c>
      <c r="AI121" s="12" t="s">
        <v>53</v>
      </c>
      <c r="AJ121" s="31">
        <f>IF(AN121=0,L121,0)</f>
        <v>0</v>
      </c>
      <c r="AK121" s="31">
        <f>IF(AN121=12,L121,0)</f>
        <v>0</v>
      </c>
      <c r="AL121" s="31">
        <f>IF(AN121=21,L121,0)</f>
        <v>0</v>
      </c>
      <c r="AN121" s="31">
        <v>21</v>
      </c>
      <c r="AO121" s="31">
        <f>H121*0</f>
        <v>0</v>
      </c>
      <c r="AP121" s="31">
        <f>H121*(1-0)</f>
        <v>0</v>
      </c>
      <c r="AQ121" s="32" t="s">
        <v>56</v>
      </c>
      <c r="AV121" s="31">
        <f>AW121+AX121</f>
        <v>0</v>
      </c>
      <c r="AW121" s="31">
        <f>G121*AO121</f>
        <v>0</v>
      </c>
      <c r="AX121" s="31">
        <f>G121*AP121</f>
        <v>0</v>
      </c>
      <c r="AY121" s="32" t="s">
        <v>227</v>
      </c>
      <c r="AZ121" s="32" t="s">
        <v>63</v>
      </c>
      <c r="BA121" s="12" t="s">
        <v>64</v>
      </c>
      <c r="BC121" s="31">
        <f>AW121+AX121</f>
        <v>0</v>
      </c>
      <c r="BD121" s="31">
        <f>H121/(100-BE121)*100</f>
        <v>0</v>
      </c>
      <c r="BE121" s="31">
        <v>0</v>
      </c>
      <c r="BF121" s="31">
        <f>O121</f>
        <v>0</v>
      </c>
      <c r="BH121" s="31">
        <f>G121*AO121</f>
        <v>0</v>
      </c>
      <c r="BI121" s="31">
        <f>G121*AP121</f>
        <v>0</v>
      </c>
      <c r="BJ121" s="31">
        <f>G121*H121</f>
        <v>0</v>
      </c>
      <c r="BK121" s="31"/>
      <c r="BL121" s="31">
        <v>18</v>
      </c>
      <c r="BW121" s="31" t="str">
        <f>I121</f>
        <v>21</v>
      </c>
      <c r="BX121" s="4" t="s">
        <v>245</v>
      </c>
    </row>
    <row r="122" spans="1:76" ht="13.5" customHeight="1" x14ac:dyDescent="0.25">
      <c r="A122" s="34"/>
      <c r="C122" s="35" t="s">
        <v>65</v>
      </c>
      <c r="D122" s="80" t="s">
        <v>246</v>
      </c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2"/>
    </row>
    <row r="123" spans="1:76" x14ac:dyDescent="0.25">
      <c r="A123" s="34"/>
      <c r="D123" s="37" t="s">
        <v>247</v>
      </c>
      <c r="E123" s="37" t="s">
        <v>230</v>
      </c>
      <c r="G123" s="38">
        <v>140</v>
      </c>
      <c r="P123" s="39"/>
    </row>
    <row r="124" spans="1:76" x14ac:dyDescent="0.25">
      <c r="A124" s="34"/>
      <c r="D124" s="37" t="s">
        <v>248</v>
      </c>
      <c r="E124" s="37" t="s">
        <v>232</v>
      </c>
      <c r="G124" s="38">
        <v>484</v>
      </c>
      <c r="P124" s="39"/>
    </row>
    <row r="125" spans="1:76" x14ac:dyDescent="0.25">
      <c r="A125" s="34"/>
      <c r="D125" s="37" t="s">
        <v>249</v>
      </c>
      <c r="E125" s="37" t="s">
        <v>234</v>
      </c>
      <c r="G125" s="38">
        <v>1608</v>
      </c>
      <c r="P125" s="39"/>
    </row>
    <row r="126" spans="1:76" x14ac:dyDescent="0.25">
      <c r="A126" s="34"/>
      <c r="D126" s="37" t="s">
        <v>250</v>
      </c>
      <c r="E126" s="37" t="s">
        <v>236</v>
      </c>
      <c r="G126" s="38">
        <v>7675</v>
      </c>
      <c r="P126" s="39"/>
    </row>
    <row r="127" spans="1:76" x14ac:dyDescent="0.25">
      <c r="A127" s="34"/>
      <c r="D127" s="37" t="s">
        <v>251</v>
      </c>
      <c r="E127" s="37" t="s">
        <v>238</v>
      </c>
      <c r="G127" s="38">
        <v>182</v>
      </c>
      <c r="P127" s="39"/>
    </row>
    <row r="128" spans="1:76" x14ac:dyDescent="0.25">
      <c r="A128" s="2" t="s">
        <v>185</v>
      </c>
      <c r="B128" s="3" t="s">
        <v>53</v>
      </c>
      <c r="C128" s="3" t="s">
        <v>252</v>
      </c>
      <c r="D128" s="75" t="s">
        <v>253</v>
      </c>
      <c r="E128" s="76"/>
      <c r="F128" s="3" t="s">
        <v>254</v>
      </c>
      <c r="G128" s="31">
        <v>218.69</v>
      </c>
      <c r="H128" s="31">
        <v>0</v>
      </c>
      <c r="I128" s="32" t="s">
        <v>60</v>
      </c>
      <c r="J128" s="31">
        <f>G128*AO128</f>
        <v>0</v>
      </c>
      <c r="K128" s="31">
        <f>G128*AP128</f>
        <v>0</v>
      </c>
      <c r="L128" s="31">
        <f>G128*H128</f>
        <v>0</v>
      </c>
      <c r="M128" s="31">
        <f>L128*(1+BW128/100)</f>
        <v>0</v>
      </c>
      <c r="N128" s="31">
        <v>0</v>
      </c>
      <c r="O128" s="31">
        <f>G128*N128</f>
        <v>0</v>
      </c>
      <c r="P128" s="33" t="s">
        <v>61</v>
      </c>
      <c r="Z128" s="31">
        <f>IF(AQ128="5",BJ128,0)</f>
        <v>0</v>
      </c>
      <c r="AB128" s="31">
        <f>IF(AQ128="1",BH128,0)</f>
        <v>0</v>
      </c>
      <c r="AC128" s="31">
        <f>IF(AQ128="1",BI128,0)</f>
        <v>0</v>
      </c>
      <c r="AD128" s="31">
        <f>IF(AQ128="7",BH128,0)</f>
        <v>0</v>
      </c>
      <c r="AE128" s="31">
        <f>IF(AQ128="7",BI128,0)</f>
        <v>0</v>
      </c>
      <c r="AF128" s="31">
        <f>IF(AQ128="2",BH128,0)</f>
        <v>0</v>
      </c>
      <c r="AG128" s="31">
        <f>IF(AQ128="2",BI128,0)</f>
        <v>0</v>
      </c>
      <c r="AH128" s="31">
        <f>IF(AQ128="0",BJ128,0)</f>
        <v>0</v>
      </c>
      <c r="AI128" s="12" t="s">
        <v>53</v>
      </c>
      <c r="AJ128" s="31">
        <f>IF(AN128=0,L128,0)</f>
        <v>0</v>
      </c>
      <c r="AK128" s="31">
        <f>IF(AN128=12,L128,0)</f>
        <v>0</v>
      </c>
      <c r="AL128" s="31">
        <f>IF(AN128=21,L128,0)</f>
        <v>0</v>
      </c>
      <c r="AN128" s="31">
        <v>21</v>
      </c>
      <c r="AO128" s="31">
        <f>H128*0</f>
        <v>0</v>
      </c>
      <c r="AP128" s="31">
        <f>H128*(1-0)</f>
        <v>0</v>
      </c>
      <c r="AQ128" s="32" t="s">
        <v>56</v>
      </c>
      <c r="AV128" s="31">
        <f>AW128+AX128</f>
        <v>0</v>
      </c>
      <c r="AW128" s="31">
        <f>G128*AO128</f>
        <v>0</v>
      </c>
      <c r="AX128" s="31">
        <f>G128*AP128</f>
        <v>0</v>
      </c>
      <c r="AY128" s="32" t="s">
        <v>227</v>
      </c>
      <c r="AZ128" s="32" t="s">
        <v>63</v>
      </c>
      <c r="BA128" s="12" t="s">
        <v>64</v>
      </c>
      <c r="BC128" s="31">
        <f>AW128+AX128</f>
        <v>0</v>
      </c>
      <c r="BD128" s="31">
        <f>H128/(100-BE128)*100</f>
        <v>0</v>
      </c>
      <c r="BE128" s="31">
        <v>0</v>
      </c>
      <c r="BF128" s="31">
        <f>O128</f>
        <v>0</v>
      </c>
      <c r="BH128" s="31">
        <f>G128*AO128</f>
        <v>0</v>
      </c>
      <c r="BI128" s="31">
        <f>G128*AP128</f>
        <v>0</v>
      </c>
      <c r="BJ128" s="31">
        <f>G128*H128</f>
        <v>0</v>
      </c>
      <c r="BK128" s="31"/>
      <c r="BL128" s="31">
        <v>18</v>
      </c>
      <c r="BW128" s="31" t="str">
        <f>I128</f>
        <v>21</v>
      </c>
      <c r="BX128" s="4" t="s">
        <v>253</v>
      </c>
    </row>
    <row r="129" spans="1:76" ht="13.5" customHeight="1" x14ac:dyDescent="0.25">
      <c r="A129" s="34"/>
      <c r="C129" s="35" t="s">
        <v>65</v>
      </c>
      <c r="D129" s="80" t="s">
        <v>255</v>
      </c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2"/>
    </row>
    <row r="130" spans="1:76" x14ac:dyDescent="0.25">
      <c r="A130" s="34"/>
      <c r="D130" s="37" t="s">
        <v>256</v>
      </c>
      <c r="E130" s="37" t="s">
        <v>234</v>
      </c>
      <c r="G130" s="38">
        <v>218.69</v>
      </c>
      <c r="P130" s="39"/>
    </row>
    <row r="131" spans="1:76" x14ac:dyDescent="0.25">
      <c r="A131" s="2" t="s">
        <v>191</v>
      </c>
      <c r="B131" s="3" t="s">
        <v>53</v>
      </c>
      <c r="C131" s="3" t="s">
        <v>257</v>
      </c>
      <c r="D131" s="75" t="s">
        <v>258</v>
      </c>
      <c r="E131" s="76"/>
      <c r="F131" s="3" t="s">
        <v>201</v>
      </c>
      <c r="G131" s="31">
        <v>131.21</v>
      </c>
      <c r="H131" s="31">
        <v>0</v>
      </c>
      <c r="I131" s="32" t="s">
        <v>60</v>
      </c>
      <c r="J131" s="31">
        <f>G131*AO131</f>
        <v>0</v>
      </c>
      <c r="K131" s="31">
        <f>G131*AP131</f>
        <v>0</v>
      </c>
      <c r="L131" s="31">
        <f>G131*H131</f>
        <v>0</v>
      </c>
      <c r="M131" s="31">
        <f>L131*(1+BW131/100)</f>
        <v>0</v>
      </c>
      <c r="N131" s="31">
        <v>0.35</v>
      </c>
      <c r="O131" s="31">
        <f>G131*N131</f>
        <v>45.923499999999997</v>
      </c>
      <c r="P131" s="33" t="s">
        <v>61</v>
      </c>
      <c r="Z131" s="31">
        <f>IF(AQ131="5",BJ131,0)</f>
        <v>0</v>
      </c>
      <c r="AB131" s="31">
        <f>IF(AQ131="1",BH131,0)</f>
        <v>0</v>
      </c>
      <c r="AC131" s="31">
        <f>IF(AQ131="1",BI131,0)</f>
        <v>0</v>
      </c>
      <c r="AD131" s="31">
        <f>IF(AQ131="7",BH131,0)</f>
        <v>0</v>
      </c>
      <c r="AE131" s="31">
        <f>IF(AQ131="7",BI131,0)</f>
        <v>0</v>
      </c>
      <c r="AF131" s="31">
        <f>IF(AQ131="2",BH131,0)</f>
        <v>0</v>
      </c>
      <c r="AG131" s="31">
        <f>IF(AQ131="2",BI131,0)</f>
        <v>0</v>
      </c>
      <c r="AH131" s="31">
        <f>IF(AQ131="0",BJ131,0)</f>
        <v>0</v>
      </c>
      <c r="AI131" s="12" t="s">
        <v>53</v>
      </c>
      <c r="AJ131" s="31">
        <f>IF(AN131=0,L131,0)</f>
        <v>0</v>
      </c>
      <c r="AK131" s="31">
        <f>IF(AN131=12,L131,0)</f>
        <v>0</v>
      </c>
      <c r="AL131" s="31">
        <f>IF(AN131=21,L131,0)</f>
        <v>0</v>
      </c>
      <c r="AN131" s="31">
        <v>21</v>
      </c>
      <c r="AO131" s="31">
        <f>H131*1</f>
        <v>0</v>
      </c>
      <c r="AP131" s="31">
        <f>H131*(1-1)</f>
        <v>0</v>
      </c>
      <c r="AQ131" s="32" t="s">
        <v>56</v>
      </c>
      <c r="AV131" s="31">
        <f>AW131+AX131</f>
        <v>0</v>
      </c>
      <c r="AW131" s="31">
        <f>G131*AO131</f>
        <v>0</v>
      </c>
      <c r="AX131" s="31">
        <f>G131*AP131</f>
        <v>0</v>
      </c>
      <c r="AY131" s="32" t="s">
        <v>227</v>
      </c>
      <c r="AZ131" s="32" t="s">
        <v>63</v>
      </c>
      <c r="BA131" s="12" t="s">
        <v>64</v>
      </c>
      <c r="BC131" s="31">
        <f>AW131+AX131</f>
        <v>0</v>
      </c>
      <c r="BD131" s="31">
        <f>H131/(100-BE131)*100</f>
        <v>0</v>
      </c>
      <c r="BE131" s="31">
        <v>0</v>
      </c>
      <c r="BF131" s="31">
        <f>O131</f>
        <v>45.923499999999997</v>
      </c>
      <c r="BH131" s="31">
        <f>G131*AO131</f>
        <v>0</v>
      </c>
      <c r="BI131" s="31">
        <f>G131*AP131</f>
        <v>0</v>
      </c>
      <c r="BJ131" s="31">
        <f>G131*H131</f>
        <v>0</v>
      </c>
      <c r="BK131" s="31"/>
      <c r="BL131" s="31">
        <v>18</v>
      </c>
      <c r="BW131" s="31" t="str">
        <f>I131</f>
        <v>21</v>
      </c>
      <c r="BX131" s="4" t="s">
        <v>258</v>
      </c>
    </row>
    <row r="132" spans="1:76" x14ac:dyDescent="0.25">
      <c r="A132" s="34"/>
      <c r="D132" s="37" t="s">
        <v>259</v>
      </c>
      <c r="E132" s="37" t="s">
        <v>234</v>
      </c>
      <c r="G132" s="38">
        <v>128.63999999999999</v>
      </c>
      <c r="P132" s="39"/>
    </row>
    <row r="133" spans="1:76" x14ac:dyDescent="0.25">
      <c r="A133" s="34"/>
      <c r="D133" s="37" t="s">
        <v>260</v>
      </c>
      <c r="E133" s="37" t="s">
        <v>53</v>
      </c>
      <c r="G133" s="38">
        <v>2.57</v>
      </c>
      <c r="P133" s="39"/>
    </row>
    <row r="134" spans="1:76" ht="25.5" x14ac:dyDescent="0.25">
      <c r="A134" s="34"/>
      <c r="C134" s="35" t="s">
        <v>75</v>
      </c>
      <c r="D134" s="77" t="s">
        <v>261</v>
      </c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9"/>
      <c r="BX134" s="36" t="s">
        <v>261</v>
      </c>
    </row>
    <row r="135" spans="1:76" x14ac:dyDescent="0.25">
      <c r="A135" s="2" t="s">
        <v>262</v>
      </c>
      <c r="B135" s="3" t="s">
        <v>53</v>
      </c>
      <c r="C135" s="3" t="s">
        <v>263</v>
      </c>
      <c r="D135" s="75" t="s">
        <v>264</v>
      </c>
      <c r="E135" s="76"/>
      <c r="F135" s="3" t="s">
        <v>59</v>
      </c>
      <c r="G135" s="31">
        <v>10089</v>
      </c>
      <c r="H135" s="31">
        <v>0</v>
      </c>
      <c r="I135" s="32" t="s">
        <v>60</v>
      </c>
      <c r="J135" s="31">
        <f>G135*AO135</f>
        <v>0</v>
      </c>
      <c r="K135" s="31">
        <f>G135*AP135</f>
        <v>0</v>
      </c>
      <c r="L135" s="31">
        <f>G135*H135</f>
        <v>0</v>
      </c>
      <c r="M135" s="31">
        <f>L135*(1+BW135/100)</f>
        <v>0</v>
      </c>
      <c r="N135" s="31">
        <v>0</v>
      </c>
      <c r="O135" s="31">
        <f>G135*N135</f>
        <v>0</v>
      </c>
      <c r="P135" s="33" t="s">
        <v>61</v>
      </c>
      <c r="Z135" s="31">
        <f>IF(AQ135="5",BJ135,0)</f>
        <v>0</v>
      </c>
      <c r="AB135" s="31">
        <f>IF(AQ135="1",BH135,0)</f>
        <v>0</v>
      </c>
      <c r="AC135" s="31">
        <f>IF(AQ135="1",BI135,0)</f>
        <v>0</v>
      </c>
      <c r="AD135" s="31">
        <f>IF(AQ135="7",BH135,0)</f>
        <v>0</v>
      </c>
      <c r="AE135" s="31">
        <f>IF(AQ135="7",BI135,0)</f>
        <v>0</v>
      </c>
      <c r="AF135" s="31">
        <f>IF(AQ135="2",BH135,0)</f>
        <v>0</v>
      </c>
      <c r="AG135" s="31">
        <f>IF(AQ135="2",BI135,0)</f>
        <v>0</v>
      </c>
      <c r="AH135" s="31">
        <f>IF(AQ135="0",BJ135,0)</f>
        <v>0</v>
      </c>
      <c r="AI135" s="12" t="s">
        <v>53</v>
      </c>
      <c r="AJ135" s="31">
        <f>IF(AN135=0,L135,0)</f>
        <v>0</v>
      </c>
      <c r="AK135" s="31">
        <f>IF(AN135=12,L135,0)</f>
        <v>0</v>
      </c>
      <c r="AL135" s="31">
        <f>IF(AN135=21,L135,0)</f>
        <v>0</v>
      </c>
      <c r="AN135" s="31">
        <v>21</v>
      </c>
      <c r="AO135" s="31">
        <f>H135*0</f>
        <v>0</v>
      </c>
      <c r="AP135" s="31">
        <f>H135*(1-0)</f>
        <v>0</v>
      </c>
      <c r="AQ135" s="32" t="s">
        <v>56</v>
      </c>
      <c r="AV135" s="31">
        <f>AW135+AX135</f>
        <v>0</v>
      </c>
      <c r="AW135" s="31">
        <f>G135*AO135</f>
        <v>0</v>
      </c>
      <c r="AX135" s="31">
        <f>G135*AP135</f>
        <v>0</v>
      </c>
      <c r="AY135" s="32" t="s">
        <v>227</v>
      </c>
      <c r="AZ135" s="32" t="s">
        <v>63</v>
      </c>
      <c r="BA135" s="12" t="s">
        <v>64</v>
      </c>
      <c r="BC135" s="31">
        <f>AW135+AX135</f>
        <v>0</v>
      </c>
      <c r="BD135" s="31">
        <f>H135/(100-BE135)*100</f>
        <v>0</v>
      </c>
      <c r="BE135" s="31">
        <v>0</v>
      </c>
      <c r="BF135" s="31">
        <f>O135</f>
        <v>0</v>
      </c>
      <c r="BH135" s="31">
        <f>G135*AO135</f>
        <v>0</v>
      </c>
      <c r="BI135" s="31">
        <f>G135*AP135</f>
        <v>0</v>
      </c>
      <c r="BJ135" s="31">
        <f>G135*H135</f>
        <v>0</v>
      </c>
      <c r="BK135" s="31"/>
      <c r="BL135" s="31">
        <v>18</v>
      </c>
      <c r="BW135" s="31" t="str">
        <f>I135</f>
        <v>21</v>
      </c>
      <c r="BX135" s="4" t="s">
        <v>264</v>
      </c>
    </row>
    <row r="136" spans="1:76" ht="13.5" customHeight="1" x14ac:dyDescent="0.25">
      <c r="A136" s="34"/>
      <c r="C136" s="35" t="s">
        <v>65</v>
      </c>
      <c r="D136" s="80" t="s">
        <v>265</v>
      </c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2"/>
    </row>
    <row r="137" spans="1:76" x14ac:dyDescent="0.25">
      <c r="A137" s="34"/>
      <c r="D137" s="37" t="s">
        <v>247</v>
      </c>
      <c r="E137" s="37" t="s">
        <v>230</v>
      </c>
      <c r="G137" s="38">
        <v>140</v>
      </c>
      <c r="P137" s="39"/>
    </row>
    <row r="138" spans="1:76" x14ac:dyDescent="0.25">
      <c r="A138" s="34"/>
      <c r="D138" s="37" t="s">
        <v>248</v>
      </c>
      <c r="E138" s="37" t="s">
        <v>232</v>
      </c>
      <c r="G138" s="38">
        <v>484</v>
      </c>
      <c r="P138" s="39"/>
    </row>
    <row r="139" spans="1:76" x14ac:dyDescent="0.25">
      <c r="A139" s="34"/>
      <c r="D139" s="37" t="s">
        <v>249</v>
      </c>
      <c r="E139" s="37" t="s">
        <v>234</v>
      </c>
      <c r="G139" s="38">
        <v>1608</v>
      </c>
      <c r="P139" s="39"/>
    </row>
    <row r="140" spans="1:76" x14ac:dyDescent="0.25">
      <c r="A140" s="34"/>
      <c r="D140" s="37" t="s">
        <v>250</v>
      </c>
      <c r="E140" s="37" t="s">
        <v>236</v>
      </c>
      <c r="G140" s="38">
        <v>7675</v>
      </c>
      <c r="P140" s="39"/>
    </row>
    <row r="141" spans="1:76" x14ac:dyDescent="0.25">
      <c r="A141" s="34"/>
      <c r="D141" s="37" t="s">
        <v>251</v>
      </c>
      <c r="E141" s="37" t="s">
        <v>238</v>
      </c>
      <c r="G141" s="38">
        <v>182</v>
      </c>
      <c r="P141" s="39"/>
    </row>
    <row r="142" spans="1:76" x14ac:dyDescent="0.25">
      <c r="A142" s="2" t="s">
        <v>266</v>
      </c>
      <c r="B142" s="3" t="s">
        <v>53</v>
      </c>
      <c r="C142" s="3" t="s">
        <v>267</v>
      </c>
      <c r="D142" s="75" t="s">
        <v>268</v>
      </c>
      <c r="E142" s="76"/>
      <c r="F142" s="3" t="s">
        <v>59</v>
      </c>
      <c r="G142" s="31">
        <v>18930</v>
      </c>
      <c r="H142" s="31">
        <v>0</v>
      </c>
      <c r="I142" s="32" t="s">
        <v>60</v>
      </c>
      <c r="J142" s="31">
        <f>G142*AO142</f>
        <v>0</v>
      </c>
      <c r="K142" s="31">
        <f>G142*AP142</f>
        <v>0</v>
      </c>
      <c r="L142" s="31">
        <f>G142*H142</f>
        <v>0</v>
      </c>
      <c r="M142" s="31">
        <f>L142*(1+BW142/100)</f>
        <v>0</v>
      </c>
      <c r="N142" s="31">
        <v>0</v>
      </c>
      <c r="O142" s="31">
        <f>G142*N142</f>
        <v>0</v>
      </c>
      <c r="P142" s="33" t="s">
        <v>61</v>
      </c>
      <c r="Z142" s="31">
        <f>IF(AQ142="5",BJ142,0)</f>
        <v>0</v>
      </c>
      <c r="AB142" s="31">
        <f>IF(AQ142="1",BH142,0)</f>
        <v>0</v>
      </c>
      <c r="AC142" s="31">
        <f>IF(AQ142="1",BI142,0)</f>
        <v>0</v>
      </c>
      <c r="AD142" s="31">
        <f>IF(AQ142="7",BH142,0)</f>
        <v>0</v>
      </c>
      <c r="AE142" s="31">
        <f>IF(AQ142="7",BI142,0)</f>
        <v>0</v>
      </c>
      <c r="AF142" s="31">
        <f>IF(AQ142="2",BH142,0)</f>
        <v>0</v>
      </c>
      <c r="AG142" s="31">
        <f>IF(AQ142="2",BI142,0)</f>
        <v>0</v>
      </c>
      <c r="AH142" s="31">
        <f>IF(AQ142="0",BJ142,0)</f>
        <v>0</v>
      </c>
      <c r="AI142" s="12" t="s">
        <v>53</v>
      </c>
      <c r="AJ142" s="31">
        <f>IF(AN142=0,L142,0)</f>
        <v>0</v>
      </c>
      <c r="AK142" s="31">
        <f>IF(AN142=12,L142,0)</f>
        <v>0</v>
      </c>
      <c r="AL142" s="31">
        <f>IF(AN142=21,L142,0)</f>
        <v>0</v>
      </c>
      <c r="AN142" s="31">
        <v>21</v>
      </c>
      <c r="AO142" s="31">
        <f>H142*0</f>
        <v>0</v>
      </c>
      <c r="AP142" s="31">
        <f>H142*(1-0)</f>
        <v>0</v>
      </c>
      <c r="AQ142" s="32" t="s">
        <v>56</v>
      </c>
      <c r="AV142" s="31">
        <f>AW142+AX142</f>
        <v>0</v>
      </c>
      <c r="AW142" s="31">
        <f>G142*AO142</f>
        <v>0</v>
      </c>
      <c r="AX142" s="31">
        <f>G142*AP142</f>
        <v>0</v>
      </c>
      <c r="AY142" s="32" t="s">
        <v>227</v>
      </c>
      <c r="AZ142" s="32" t="s">
        <v>63</v>
      </c>
      <c r="BA142" s="12" t="s">
        <v>64</v>
      </c>
      <c r="BC142" s="31">
        <f>AW142+AX142</f>
        <v>0</v>
      </c>
      <c r="BD142" s="31">
        <f>H142/(100-BE142)*100</f>
        <v>0</v>
      </c>
      <c r="BE142" s="31">
        <v>0</v>
      </c>
      <c r="BF142" s="31">
        <f>O142</f>
        <v>0</v>
      </c>
      <c r="BH142" s="31">
        <f>G142*AO142</f>
        <v>0</v>
      </c>
      <c r="BI142" s="31">
        <f>G142*AP142</f>
        <v>0</v>
      </c>
      <c r="BJ142" s="31">
        <f>G142*H142</f>
        <v>0</v>
      </c>
      <c r="BK142" s="31"/>
      <c r="BL142" s="31">
        <v>18</v>
      </c>
      <c r="BW142" s="31" t="str">
        <f>I142</f>
        <v>21</v>
      </c>
      <c r="BX142" s="4" t="s">
        <v>268</v>
      </c>
    </row>
    <row r="143" spans="1:76" ht="13.5" customHeight="1" x14ac:dyDescent="0.25">
      <c r="A143" s="34"/>
      <c r="C143" s="35" t="s">
        <v>65</v>
      </c>
      <c r="D143" s="80" t="s">
        <v>269</v>
      </c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2"/>
    </row>
    <row r="144" spans="1:76" x14ac:dyDescent="0.25">
      <c r="A144" s="34"/>
      <c r="D144" s="37" t="s">
        <v>270</v>
      </c>
      <c r="E144" s="37" t="s">
        <v>234</v>
      </c>
      <c r="G144" s="38">
        <v>3216</v>
      </c>
      <c r="P144" s="39"/>
    </row>
    <row r="145" spans="1:76" x14ac:dyDescent="0.25">
      <c r="A145" s="34"/>
      <c r="D145" s="37" t="s">
        <v>271</v>
      </c>
      <c r="E145" s="37" t="s">
        <v>236</v>
      </c>
      <c r="G145" s="38">
        <v>15350</v>
      </c>
      <c r="P145" s="39"/>
    </row>
    <row r="146" spans="1:76" x14ac:dyDescent="0.25">
      <c r="A146" s="34"/>
      <c r="D146" s="37" t="s">
        <v>272</v>
      </c>
      <c r="E146" s="37" t="s">
        <v>238</v>
      </c>
      <c r="G146" s="38">
        <v>364</v>
      </c>
      <c r="P146" s="39"/>
    </row>
    <row r="147" spans="1:76" x14ac:dyDescent="0.25">
      <c r="A147" s="2" t="s">
        <v>273</v>
      </c>
      <c r="B147" s="3" t="s">
        <v>53</v>
      </c>
      <c r="C147" s="3" t="s">
        <v>274</v>
      </c>
      <c r="D147" s="75" t="s">
        <v>275</v>
      </c>
      <c r="E147" s="76"/>
      <c r="F147" s="3" t="s">
        <v>59</v>
      </c>
      <c r="G147" s="31">
        <v>1248</v>
      </c>
      <c r="H147" s="31">
        <v>0</v>
      </c>
      <c r="I147" s="32" t="s">
        <v>60</v>
      </c>
      <c r="J147" s="31">
        <f>G147*AO147</f>
        <v>0</v>
      </c>
      <c r="K147" s="31">
        <f>G147*AP147</f>
        <v>0</v>
      </c>
      <c r="L147" s="31">
        <f>G147*H147</f>
        <v>0</v>
      </c>
      <c r="M147" s="31">
        <f>L147*(1+BW147/100)</f>
        <v>0</v>
      </c>
      <c r="N147" s="31">
        <v>0</v>
      </c>
      <c r="O147" s="31">
        <f>G147*N147</f>
        <v>0</v>
      </c>
      <c r="P147" s="33" t="s">
        <v>61</v>
      </c>
      <c r="Z147" s="31">
        <f>IF(AQ147="5",BJ147,0)</f>
        <v>0</v>
      </c>
      <c r="AB147" s="31">
        <f>IF(AQ147="1",BH147,0)</f>
        <v>0</v>
      </c>
      <c r="AC147" s="31">
        <f>IF(AQ147="1",BI147,0)</f>
        <v>0</v>
      </c>
      <c r="AD147" s="31">
        <f>IF(AQ147="7",BH147,0)</f>
        <v>0</v>
      </c>
      <c r="AE147" s="31">
        <f>IF(AQ147="7",BI147,0)</f>
        <v>0</v>
      </c>
      <c r="AF147" s="31">
        <f>IF(AQ147="2",BH147,0)</f>
        <v>0</v>
      </c>
      <c r="AG147" s="31">
        <f>IF(AQ147="2",BI147,0)</f>
        <v>0</v>
      </c>
      <c r="AH147" s="31">
        <f>IF(AQ147="0",BJ147,0)</f>
        <v>0</v>
      </c>
      <c r="AI147" s="12" t="s">
        <v>53</v>
      </c>
      <c r="AJ147" s="31">
        <f>IF(AN147=0,L147,0)</f>
        <v>0</v>
      </c>
      <c r="AK147" s="31">
        <f>IF(AN147=12,L147,0)</f>
        <v>0</v>
      </c>
      <c r="AL147" s="31">
        <f>IF(AN147=21,L147,0)</f>
        <v>0</v>
      </c>
      <c r="AN147" s="31">
        <v>21</v>
      </c>
      <c r="AO147" s="31">
        <f>H147*0</f>
        <v>0</v>
      </c>
      <c r="AP147" s="31">
        <f>H147*(1-0)</f>
        <v>0</v>
      </c>
      <c r="AQ147" s="32" t="s">
        <v>56</v>
      </c>
      <c r="AV147" s="31">
        <f>AW147+AX147</f>
        <v>0</v>
      </c>
      <c r="AW147" s="31">
        <f>G147*AO147</f>
        <v>0</v>
      </c>
      <c r="AX147" s="31">
        <f>G147*AP147</f>
        <v>0</v>
      </c>
      <c r="AY147" s="32" t="s">
        <v>227</v>
      </c>
      <c r="AZ147" s="32" t="s">
        <v>63</v>
      </c>
      <c r="BA147" s="12" t="s">
        <v>64</v>
      </c>
      <c r="BC147" s="31">
        <f>AW147+AX147</f>
        <v>0</v>
      </c>
      <c r="BD147" s="31">
        <f>H147/(100-BE147)*100</f>
        <v>0</v>
      </c>
      <c r="BE147" s="31">
        <v>0</v>
      </c>
      <c r="BF147" s="31">
        <f>O147</f>
        <v>0</v>
      </c>
      <c r="BH147" s="31">
        <f>G147*AO147</f>
        <v>0</v>
      </c>
      <c r="BI147" s="31">
        <f>G147*AP147</f>
        <v>0</v>
      </c>
      <c r="BJ147" s="31">
        <f>G147*H147</f>
        <v>0</v>
      </c>
      <c r="BK147" s="31"/>
      <c r="BL147" s="31">
        <v>18</v>
      </c>
      <c r="BW147" s="31" t="str">
        <f>I147</f>
        <v>21</v>
      </c>
      <c r="BX147" s="4" t="s">
        <v>275</v>
      </c>
    </row>
    <row r="148" spans="1:76" ht="13.5" customHeight="1" x14ac:dyDescent="0.25">
      <c r="A148" s="34"/>
      <c r="C148" s="35" t="s">
        <v>65</v>
      </c>
      <c r="D148" s="80" t="s">
        <v>276</v>
      </c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2"/>
    </row>
    <row r="149" spans="1:76" x14ac:dyDescent="0.25">
      <c r="A149" s="34"/>
      <c r="D149" s="37" t="s">
        <v>229</v>
      </c>
      <c r="E149" s="37" t="s">
        <v>230</v>
      </c>
      <c r="G149" s="38">
        <v>280</v>
      </c>
      <c r="P149" s="39"/>
    </row>
    <row r="150" spans="1:76" x14ac:dyDescent="0.25">
      <c r="A150" s="34"/>
      <c r="D150" s="37" t="s">
        <v>231</v>
      </c>
      <c r="E150" s="37" t="s">
        <v>232</v>
      </c>
      <c r="G150" s="38">
        <v>968</v>
      </c>
      <c r="P150" s="39"/>
    </row>
    <row r="151" spans="1:76" x14ac:dyDescent="0.25">
      <c r="A151" s="2" t="s">
        <v>176</v>
      </c>
      <c r="B151" s="3" t="s">
        <v>53</v>
      </c>
      <c r="C151" s="3" t="s">
        <v>277</v>
      </c>
      <c r="D151" s="75" t="s">
        <v>278</v>
      </c>
      <c r="E151" s="76"/>
      <c r="F151" s="3" t="s">
        <v>59</v>
      </c>
      <c r="G151" s="31">
        <v>9465</v>
      </c>
      <c r="H151" s="31">
        <v>0</v>
      </c>
      <c r="I151" s="32" t="s">
        <v>60</v>
      </c>
      <c r="J151" s="31">
        <f>G151*AO151</f>
        <v>0</v>
      </c>
      <c r="K151" s="31">
        <f>G151*AP151</f>
        <v>0</v>
      </c>
      <c r="L151" s="31">
        <f>G151*H151</f>
        <v>0</v>
      </c>
      <c r="M151" s="31">
        <f>L151*(1+BW151/100)</f>
        <v>0</v>
      </c>
      <c r="N151" s="31">
        <v>0</v>
      </c>
      <c r="O151" s="31">
        <f>G151*N151</f>
        <v>0</v>
      </c>
      <c r="P151" s="33" t="s">
        <v>61</v>
      </c>
      <c r="Z151" s="31">
        <f>IF(AQ151="5",BJ151,0)</f>
        <v>0</v>
      </c>
      <c r="AB151" s="31">
        <f>IF(AQ151="1",BH151,0)</f>
        <v>0</v>
      </c>
      <c r="AC151" s="31">
        <f>IF(AQ151="1",BI151,0)</f>
        <v>0</v>
      </c>
      <c r="AD151" s="31">
        <f>IF(AQ151="7",BH151,0)</f>
        <v>0</v>
      </c>
      <c r="AE151" s="31">
        <f>IF(AQ151="7",BI151,0)</f>
        <v>0</v>
      </c>
      <c r="AF151" s="31">
        <f>IF(AQ151="2",BH151,0)</f>
        <v>0</v>
      </c>
      <c r="AG151" s="31">
        <f>IF(AQ151="2",BI151,0)</f>
        <v>0</v>
      </c>
      <c r="AH151" s="31">
        <f>IF(AQ151="0",BJ151,0)</f>
        <v>0</v>
      </c>
      <c r="AI151" s="12" t="s">
        <v>53</v>
      </c>
      <c r="AJ151" s="31">
        <f>IF(AN151=0,L151,0)</f>
        <v>0</v>
      </c>
      <c r="AK151" s="31">
        <f>IF(AN151=12,L151,0)</f>
        <v>0</v>
      </c>
      <c r="AL151" s="31">
        <f>IF(AN151=21,L151,0)</f>
        <v>0</v>
      </c>
      <c r="AN151" s="31">
        <v>21</v>
      </c>
      <c r="AO151" s="31">
        <f>H151*0</f>
        <v>0</v>
      </c>
      <c r="AP151" s="31">
        <f>H151*(1-0)</f>
        <v>0</v>
      </c>
      <c r="AQ151" s="32" t="s">
        <v>56</v>
      </c>
      <c r="AV151" s="31">
        <f>AW151+AX151</f>
        <v>0</v>
      </c>
      <c r="AW151" s="31">
        <f>G151*AO151</f>
        <v>0</v>
      </c>
      <c r="AX151" s="31">
        <f>G151*AP151</f>
        <v>0</v>
      </c>
      <c r="AY151" s="32" t="s">
        <v>227</v>
      </c>
      <c r="AZ151" s="32" t="s">
        <v>63</v>
      </c>
      <c r="BA151" s="12" t="s">
        <v>64</v>
      </c>
      <c r="BC151" s="31">
        <f>AW151+AX151</f>
        <v>0</v>
      </c>
      <c r="BD151" s="31">
        <f>H151/(100-BE151)*100</f>
        <v>0</v>
      </c>
      <c r="BE151" s="31">
        <v>0</v>
      </c>
      <c r="BF151" s="31">
        <f>O151</f>
        <v>0</v>
      </c>
      <c r="BH151" s="31">
        <f>G151*AO151</f>
        <v>0</v>
      </c>
      <c r="BI151" s="31">
        <f>G151*AP151</f>
        <v>0</v>
      </c>
      <c r="BJ151" s="31">
        <f>G151*H151</f>
        <v>0</v>
      </c>
      <c r="BK151" s="31"/>
      <c r="BL151" s="31">
        <v>18</v>
      </c>
      <c r="BW151" s="31" t="str">
        <f>I151</f>
        <v>21</v>
      </c>
      <c r="BX151" s="4" t="s">
        <v>278</v>
      </c>
    </row>
    <row r="152" spans="1:76" x14ac:dyDescent="0.25">
      <c r="A152" s="34"/>
      <c r="D152" s="37" t="s">
        <v>249</v>
      </c>
      <c r="E152" s="37" t="s">
        <v>234</v>
      </c>
      <c r="G152" s="38">
        <v>1608</v>
      </c>
      <c r="P152" s="39"/>
    </row>
    <row r="153" spans="1:76" x14ac:dyDescent="0.25">
      <c r="A153" s="34"/>
      <c r="D153" s="37" t="s">
        <v>250</v>
      </c>
      <c r="E153" s="37" t="s">
        <v>236</v>
      </c>
      <c r="G153" s="38">
        <v>7675</v>
      </c>
      <c r="P153" s="39"/>
    </row>
    <row r="154" spans="1:76" x14ac:dyDescent="0.25">
      <c r="A154" s="34"/>
      <c r="D154" s="37" t="s">
        <v>251</v>
      </c>
      <c r="E154" s="37" t="s">
        <v>238</v>
      </c>
      <c r="G154" s="38">
        <v>182</v>
      </c>
      <c r="P154" s="39"/>
    </row>
    <row r="155" spans="1:76" x14ac:dyDescent="0.25">
      <c r="A155" s="2" t="s">
        <v>279</v>
      </c>
      <c r="B155" s="3" t="s">
        <v>53</v>
      </c>
      <c r="C155" s="3" t="s">
        <v>280</v>
      </c>
      <c r="D155" s="75" t="s">
        <v>281</v>
      </c>
      <c r="E155" s="76"/>
      <c r="F155" s="3" t="s">
        <v>59</v>
      </c>
      <c r="G155" s="31">
        <v>2150</v>
      </c>
      <c r="H155" s="31">
        <v>0</v>
      </c>
      <c r="I155" s="32" t="s">
        <v>60</v>
      </c>
      <c r="J155" s="31">
        <f>G155*AO155</f>
        <v>0</v>
      </c>
      <c r="K155" s="31">
        <f>G155*AP155</f>
        <v>0</v>
      </c>
      <c r="L155" s="31">
        <f>G155*H155</f>
        <v>0</v>
      </c>
      <c r="M155" s="31">
        <f>L155*(1+BW155/100)</f>
        <v>0</v>
      </c>
      <c r="N155" s="31">
        <v>0</v>
      </c>
      <c r="O155" s="31">
        <f>G155*N155</f>
        <v>0</v>
      </c>
      <c r="P155" s="33" t="s">
        <v>61</v>
      </c>
      <c r="Z155" s="31">
        <f>IF(AQ155="5",BJ155,0)</f>
        <v>0</v>
      </c>
      <c r="AB155" s="31">
        <f>IF(AQ155="1",BH155,0)</f>
        <v>0</v>
      </c>
      <c r="AC155" s="31">
        <f>IF(AQ155="1",BI155,0)</f>
        <v>0</v>
      </c>
      <c r="AD155" s="31">
        <f>IF(AQ155="7",BH155,0)</f>
        <v>0</v>
      </c>
      <c r="AE155" s="31">
        <f>IF(AQ155="7",BI155,0)</f>
        <v>0</v>
      </c>
      <c r="AF155" s="31">
        <f>IF(AQ155="2",BH155,0)</f>
        <v>0</v>
      </c>
      <c r="AG155" s="31">
        <f>IF(AQ155="2",BI155,0)</f>
        <v>0</v>
      </c>
      <c r="AH155" s="31">
        <f>IF(AQ155="0",BJ155,0)</f>
        <v>0</v>
      </c>
      <c r="AI155" s="12" t="s">
        <v>53</v>
      </c>
      <c r="AJ155" s="31">
        <f>IF(AN155=0,L155,0)</f>
        <v>0</v>
      </c>
      <c r="AK155" s="31">
        <f>IF(AN155=12,L155,0)</f>
        <v>0</v>
      </c>
      <c r="AL155" s="31">
        <f>IF(AN155=21,L155,0)</f>
        <v>0</v>
      </c>
      <c r="AN155" s="31">
        <v>21</v>
      </c>
      <c r="AO155" s="31">
        <f>H155*0</f>
        <v>0</v>
      </c>
      <c r="AP155" s="31">
        <f>H155*(1-0)</f>
        <v>0</v>
      </c>
      <c r="AQ155" s="32" t="s">
        <v>56</v>
      </c>
      <c r="AV155" s="31">
        <f>AW155+AX155</f>
        <v>0</v>
      </c>
      <c r="AW155" s="31">
        <f>G155*AO155</f>
        <v>0</v>
      </c>
      <c r="AX155" s="31">
        <f>G155*AP155</f>
        <v>0</v>
      </c>
      <c r="AY155" s="32" t="s">
        <v>227</v>
      </c>
      <c r="AZ155" s="32" t="s">
        <v>63</v>
      </c>
      <c r="BA155" s="12" t="s">
        <v>64</v>
      </c>
      <c r="BC155" s="31">
        <f>AW155+AX155</f>
        <v>0</v>
      </c>
      <c r="BD155" s="31">
        <f>H155/(100-BE155)*100</f>
        <v>0</v>
      </c>
      <c r="BE155" s="31">
        <v>0</v>
      </c>
      <c r="BF155" s="31">
        <f>O155</f>
        <v>0</v>
      </c>
      <c r="BH155" s="31">
        <f>G155*AO155</f>
        <v>0</v>
      </c>
      <c r="BI155" s="31">
        <f>G155*AP155</f>
        <v>0</v>
      </c>
      <c r="BJ155" s="31">
        <f>G155*H155</f>
        <v>0</v>
      </c>
      <c r="BK155" s="31"/>
      <c r="BL155" s="31">
        <v>18</v>
      </c>
      <c r="BW155" s="31" t="str">
        <f>I155</f>
        <v>21</v>
      </c>
      <c r="BX155" s="4" t="s">
        <v>281</v>
      </c>
    </row>
    <row r="156" spans="1:76" x14ac:dyDescent="0.25">
      <c r="A156" s="34"/>
      <c r="D156" s="37" t="s">
        <v>282</v>
      </c>
      <c r="E156" s="37" t="s">
        <v>283</v>
      </c>
      <c r="G156" s="38">
        <v>2150</v>
      </c>
      <c r="P156" s="39"/>
    </row>
    <row r="157" spans="1:76" x14ac:dyDescent="0.25">
      <c r="A157" s="2" t="s">
        <v>284</v>
      </c>
      <c r="B157" s="3" t="s">
        <v>53</v>
      </c>
      <c r="C157" s="3" t="s">
        <v>285</v>
      </c>
      <c r="D157" s="75" t="s">
        <v>286</v>
      </c>
      <c r="E157" s="76"/>
      <c r="F157" s="3" t="s">
        <v>59</v>
      </c>
      <c r="G157" s="31">
        <v>4300</v>
      </c>
      <c r="H157" s="31">
        <v>0</v>
      </c>
      <c r="I157" s="32" t="s">
        <v>60</v>
      </c>
      <c r="J157" s="31">
        <f>G157*AO157</f>
        <v>0</v>
      </c>
      <c r="K157" s="31">
        <f>G157*AP157</f>
        <v>0</v>
      </c>
      <c r="L157" s="31">
        <f>G157*H157</f>
        <v>0</v>
      </c>
      <c r="M157" s="31">
        <f>L157*(1+BW157/100)</f>
        <v>0</v>
      </c>
      <c r="N157" s="31">
        <v>0</v>
      </c>
      <c r="O157" s="31">
        <f>G157*N157</f>
        <v>0</v>
      </c>
      <c r="P157" s="33" t="s">
        <v>61</v>
      </c>
      <c r="Z157" s="31">
        <f>IF(AQ157="5",BJ157,0)</f>
        <v>0</v>
      </c>
      <c r="AB157" s="31">
        <f>IF(AQ157="1",BH157,0)</f>
        <v>0</v>
      </c>
      <c r="AC157" s="31">
        <f>IF(AQ157="1",BI157,0)</f>
        <v>0</v>
      </c>
      <c r="AD157" s="31">
        <f>IF(AQ157="7",BH157,0)</f>
        <v>0</v>
      </c>
      <c r="AE157" s="31">
        <f>IF(AQ157="7",BI157,0)</f>
        <v>0</v>
      </c>
      <c r="AF157" s="31">
        <f>IF(AQ157="2",BH157,0)</f>
        <v>0</v>
      </c>
      <c r="AG157" s="31">
        <f>IF(AQ157="2",BI157,0)</f>
        <v>0</v>
      </c>
      <c r="AH157" s="31">
        <f>IF(AQ157="0",BJ157,0)</f>
        <v>0</v>
      </c>
      <c r="AI157" s="12" t="s">
        <v>53</v>
      </c>
      <c r="AJ157" s="31">
        <f>IF(AN157=0,L157,0)</f>
        <v>0</v>
      </c>
      <c r="AK157" s="31">
        <f>IF(AN157=12,L157,0)</f>
        <v>0</v>
      </c>
      <c r="AL157" s="31">
        <f>IF(AN157=21,L157,0)</f>
        <v>0</v>
      </c>
      <c r="AN157" s="31">
        <v>21</v>
      </c>
      <c r="AO157" s="31">
        <f>H157*0.00862069</f>
        <v>0</v>
      </c>
      <c r="AP157" s="31">
        <f>H157*(1-0.00862069)</f>
        <v>0</v>
      </c>
      <c r="AQ157" s="32" t="s">
        <v>56</v>
      </c>
      <c r="AV157" s="31">
        <f>AW157+AX157</f>
        <v>0</v>
      </c>
      <c r="AW157" s="31">
        <f>G157*AO157</f>
        <v>0</v>
      </c>
      <c r="AX157" s="31">
        <f>G157*AP157</f>
        <v>0</v>
      </c>
      <c r="AY157" s="32" t="s">
        <v>227</v>
      </c>
      <c r="AZ157" s="32" t="s">
        <v>63</v>
      </c>
      <c r="BA157" s="12" t="s">
        <v>64</v>
      </c>
      <c r="BC157" s="31">
        <f>AW157+AX157</f>
        <v>0</v>
      </c>
      <c r="BD157" s="31">
        <f>H157/(100-BE157)*100</f>
        <v>0</v>
      </c>
      <c r="BE157" s="31">
        <v>0</v>
      </c>
      <c r="BF157" s="31">
        <f>O157</f>
        <v>0</v>
      </c>
      <c r="BH157" s="31">
        <f>G157*AO157</f>
        <v>0</v>
      </c>
      <c r="BI157" s="31">
        <f>G157*AP157</f>
        <v>0</v>
      </c>
      <c r="BJ157" s="31">
        <f>G157*H157</f>
        <v>0</v>
      </c>
      <c r="BK157" s="31"/>
      <c r="BL157" s="31">
        <v>18</v>
      </c>
      <c r="BW157" s="31" t="str">
        <f>I157</f>
        <v>21</v>
      </c>
      <c r="BX157" s="4" t="s">
        <v>286</v>
      </c>
    </row>
    <row r="158" spans="1:76" x14ac:dyDescent="0.25">
      <c r="A158" s="34"/>
      <c r="D158" s="37" t="s">
        <v>287</v>
      </c>
      <c r="E158" s="37" t="s">
        <v>283</v>
      </c>
      <c r="G158" s="38">
        <v>4300</v>
      </c>
      <c r="P158" s="39"/>
    </row>
    <row r="159" spans="1:76" x14ac:dyDescent="0.25">
      <c r="A159" s="2" t="s">
        <v>288</v>
      </c>
      <c r="B159" s="3" t="s">
        <v>53</v>
      </c>
      <c r="C159" s="3" t="s">
        <v>240</v>
      </c>
      <c r="D159" s="75" t="s">
        <v>289</v>
      </c>
      <c r="E159" s="76"/>
      <c r="F159" s="3" t="s">
        <v>242</v>
      </c>
      <c r="G159" s="31">
        <v>5</v>
      </c>
      <c r="H159" s="31">
        <v>0</v>
      </c>
      <c r="I159" s="32" t="s">
        <v>60</v>
      </c>
      <c r="J159" s="31">
        <f>G159*AO159</f>
        <v>0</v>
      </c>
      <c r="K159" s="31">
        <f>G159*AP159</f>
        <v>0</v>
      </c>
      <c r="L159" s="31">
        <f>G159*H159</f>
        <v>0</v>
      </c>
      <c r="M159" s="31">
        <f>L159*(1+BW159/100)</f>
        <v>0</v>
      </c>
      <c r="N159" s="31">
        <v>1E-3</v>
      </c>
      <c r="O159" s="31">
        <f>G159*N159</f>
        <v>5.0000000000000001E-3</v>
      </c>
      <c r="P159" s="33" t="s">
        <v>61</v>
      </c>
      <c r="Z159" s="31">
        <f>IF(AQ159="5",BJ159,0)</f>
        <v>0</v>
      </c>
      <c r="AB159" s="31">
        <f>IF(AQ159="1",BH159,0)</f>
        <v>0</v>
      </c>
      <c r="AC159" s="31">
        <f>IF(AQ159="1",BI159,0)</f>
        <v>0</v>
      </c>
      <c r="AD159" s="31">
        <f>IF(AQ159="7",BH159,0)</f>
        <v>0</v>
      </c>
      <c r="AE159" s="31">
        <f>IF(AQ159="7",BI159,0)</f>
        <v>0</v>
      </c>
      <c r="AF159" s="31">
        <f>IF(AQ159="2",BH159,0)</f>
        <v>0</v>
      </c>
      <c r="AG159" s="31">
        <f>IF(AQ159="2",BI159,0)</f>
        <v>0</v>
      </c>
      <c r="AH159" s="31">
        <f>IF(AQ159="0",BJ159,0)</f>
        <v>0</v>
      </c>
      <c r="AI159" s="12" t="s">
        <v>53</v>
      </c>
      <c r="AJ159" s="31">
        <f>IF(AN159=0,L159,0)</f>
        <v>0</v>
      </c>
      <c r="AK159" s="31">
        <f>IF(AN159=12,L159,0)</f>
        <v>0</v>
      </c>
      <c r="AL159" s="31">
        <f>IF(AN159=21,L159,0)</f>
        <v>0</v>
      </c>
      <c r="AN159" s="31">
        <v>21</v>
      </c>
      <c r="AO159" s="31">
        <f>H159*1</f>
        <v>0</v>
      </c>
      <c r="AP159" s="31">
        <f>H159*(1-1)</f>
        <v>0</v>
      </c>
      <c r="AQ159" s="32" t="s">
        <v>56</v>
      </c>
      <c r="AV159" s="31">
        <f>AW159+AX159</f>
        <v>0</v>
      </c>
      <c r="AW159" s="31">
        <f>G159*AO159</f>
        <v>0</v>
      </c>
      <c r="AX159" s="31">
        <f>G159*AP159</f>
        <v>0</v>
      </c>
      <c r="AY159" s="32" t="s">
        <v>227</v>
      </c>
      <c r="AZ159" s="32" t="s">
        <v>63</v>
      </c>
      <c r="BA159" s="12" t="s">
        <v>64</v>
      </c>
      <c r="BC159" s="31">
        <f>AW159+AX159</f>
        <v>0</v>
      </c>
      <c r="BD159" s="31">
        <f>H159/(100-BE159)*100</f>
        <v>0</v>
      </c>
      <c r="BE159" s="31">
        <v>0</v>
      </c>
      <c r="BF159" s="31">
        <f>O159</f>
        <v>5.0000000000000001E-3</v>
      </c>
      <c r="BH159" s="31">
        <f>G159*AO159</f>
        <v>0</v>
      </c>
      <c r="BI159" s="31">
        <f>G159*AP159</f>
        <v>0</v>
      </c>
      <c r="BJ159" s="31">
        <f>G159*H159</f>
        <v>0</v>
      </c>
      <c r="BK159" s="31"/>
      <c r="BL159" s="31">
        <v>18</v>
      </c>
      <c r="BW159" s="31" t="str">
        <f>I159</f>
        <v>21</v>
      </c>
      <c r="BX159" s="4" t="s">
        <v>289</v>
      </c>
    </row>
    <row r="160" spans="1:76" x14ac:dyDescent="0.25">
      <c r="A160" s="2" t="s">
        <v>290</v>
      </c>
      <c r="B160" s="3" t="s">
        <v>53</v>
      </c>
      <c r="C160" s="3" t="s">
        <v>291</v>
      </c>
      <c r="D160" s="75" t="s">
        <v>292</v>
      </c>
      <c r="E160" s="76"/>
      <c r="F160" s="3" t="s">
        <v>59</v>
      </c>
      <c r="G160" s="31">
        <v>2150</v>
      </c>
      <c r="H160" s="31">
        <v>0</v>
      </c>
      <c r="I160" s="32" t="s">
        <v>60</v>
      </c>
      <c r="J160" s="31">
        <f>G160*AO160</f>
        <v>0</v>
      </c>
      <c r="K160" s="31">
        <f>G160*AP160</f>
        <v>0</v>
      </c>
      <c r="L160" s="31">
        <f>G160*H160</f>
        <v>0</v>
      </c>
      <c r="M160" s="31">
        <f>L160*(1+BW160/100)</f>
        <v>0</v>
      </c>
      <c r="N160" s="31">
        <v>0</v>
      </c>
      <c r="O160" s="31">
        <f>G160*N160</f>
        <v>0</v>
      </c>
      <c r="P160" s="33" t="s">
        <v>61</v>
      </c>
      <c r="Z160" s="31">
        <f>IF(AQ160="5",BJ160,0)</f>
        <v>0</v>
      </c>
      <c r="AB160" s="31">
        <f>IF(AQ160="1",BH160,0)</f>
        <v>0</v>
      </c>
      <c r="AC160" s="31">
        <f>IF(AQ160="1",BI160,0)</f>
        <v>0</v>
      </c>
      <c r="AD160" s="31">
        <f>IF(AQ160="7",BH160,0)</f>
        <v>0</v>
      </c>
      <c r="AE160" s="31">
        <f>IF(AQ160="7",BI160,0)</f>
        <v>0</v>
      </c>
      <c r="AF160" s="31">
        <f>IF(AQ160="2",BH160,0)</f>
        <v>0</v>
      </c>
      <c r="AG160" s="31">
        <f>IF(AQ160="2",BI160,0)</f>
        <v>0</v>
      </c>
      <c r="AH160" s="31">
        <f>IF(AQ160="0",BJ160,0)</f>
        <v>0</v>
      </c>
      <c r="AI160" s="12" t="s">
        <v>53</v>
      </c>
      <c r="AJ160" s="31">
        <f>IF(AN160=0,L160,0)</f>
        <v>0</v>
      </c>
      <c r="AK160" s="31">
        <f>IF(AN160=12,L160,0)</f>
        <v>0</v>
      </c>
      <c r="AL160" s="31">
        <f>IF(AN160=21,L160,0)</f>
        <v>0</v>
      </c>
      <c r="AN160" s="31">
        <v>21</v>
      </c>
      <c r="AO160" s="31">
        <f>H160*0</f>
        <v>0</v>
      </c>
      <c r="AP160" s="31">
        <f>H160*(1-0)</f>
        <v>0</v>
      </c>
      <c r="AQ160" s="32" t="s">
        <v>56</v>
      </c>
      <c r="AV160" s="31">
        <f>AW160+AX160</f>
        <v>0</v>
      </c>
      <c r="AW160" s="31">
        <f>G160*AO160</f>
        <v>0</v>
      </c>
      <c r="AX160" s="31">
        <f>G160*AP160</f>
        <v>0</v>
      </c>
      <c r="AY160" s="32" t="s">
        <v>227</v>
      </c>
      <c r="AZ160" s="32" t="s">
        <v>63</v>
      </c>
      <c r="BA160" s="12" t="s">
        <v>64</v>
      </c>
      <c r="BC160" s="31">
        <f>AW160+AX160</f>
        <v>0</v>
      </c>
      <c r="BD160" s="31">
        <f>H160/(100-BE160)*100</f>
        <v>0</v>
      </c>
      <c r="BE160" s="31">
        <v>0</v>
      </c>
      <c r="BF160" s="31">
        <f>O160</f>
        <v>0</v>
      </c>
      <c r="BH160" s="31">
        <f>G160*AO160</f>
        <v>0</v>
      </c>
      <c r="BI160" s="31">
        <f>G160*AP160</f>
        <v>0</v>
      </c>
      <c r="BJ160" s="31">
        <f>G160*H160</f>
        <v>0</v>
      </c>
      <c r="BK160" s="31"/>
      <c r="BL160" s="31">
        <v>18</v>
      </c>
      <c r="BW160" s="31" t="str">
        <f>I160</f>
        <v>21</v>
      </c>
      <c r="BX160" s="4" t="s">
        <v>292</v>
      </c>
    </row>
    <row r="161" spans="1:76" x14ac:dyDescent="0.25">
      <c r="A161" s="34"/>
      <c r="D161" s="37" t="s">
        <v>282</v>
      </c>
      <c r="E161" s="37" t="s">
        <v>283</v>
      </c>
      <c r="G161" s="38">
        <v>2150</v>
      </c>
      <c r="P161" s="39"/>
    </row>
    <row r="162" spans="1:76" x14ac:dyDescent="0.25">
      <c r="A162" s="2" t="s">
        <v>293</v>
      </c>
      <c r="B162" s="3" t="s">
        <v>53</v>
      </c>
      <c r="C162" s="3" t="s">
        <v>294</v>
      </c>
      <c r="D162" s="75" t="s">
        <v>295</v>
      </c>
      <c r="E162" s="76"/>
      <c r="F162" s="3" t="s">
        <v>59</v>
      </c>
      <c r="G162" s="31">
        <v>2150</v>
      </c>
      <c r="H162" s="31">
        <v>0</v>
      </c>
      <c r="I162" s="32" t="s">
        <v>60</v>
      </c>
      <c r="J162" s="31">
        <f>G162*AO162</f>
        <v>0</v>
      </c>
      <c r="K162" s="31">
        <f>G162*AP162</f>
        <v>0</v>
      </c>
      <c r="L162" s="31">
        <f>G162*H162</f>
        <v>0</v>
      </c>
      <c r="M162" s="31">
        <f>L162*(1+BW162/100)</f>
        <v>0</v>
      </c>
      <c r="N162" s="31">
        <v>0</v>
      </c>
      <c r="O162" s="31">
        <f>G162*N162</f>
        <v>0</v>
      </c>
      <c r="P162" s="33" t="s">
        <v>61</v>
      </c>
      <c r="Z162" s="31">
        <f>IF(AQ162="5",BJ162,0)</f>
        <v>0</v>
      </c>
      <c r="AB162" s="31">
        <f>IF(AQ162="1",BH162,0)</f>
        <v>0</v>
      </c>
      <c r="AC162" s="31">
        <f>IF(AQ162="1",BI162,0)</f>
        <v>0</v>
      </c>
      <c r="AD162" s="31">
        <f>IF(AQ162="7",BH162,0)</f>
        <v>0</v>
      </c>
      <c r="AE162" s="31">
        <f>IF(AQ162="7",BI162,0)</f>
        <v>0</v>
      </c>
      <c r="AF162" s="31">
        <f>IF(AQ162="2",BH162,0)</f>
        <v>0</v>
      </c>
      <c r="AG162" s="31">
        <f>IF(AQ162="2",BI162,0)</f>
        <v>0</v>
      </c>
      <c r="AH162" s="31">
        <f>IF(AQ162="0",BJ162,0)</f>
        <v>0</v>
      </c>
      <c r="AI162" s="12" t="s">
        <v>53</v>
      </c>
      <c r="AJ162" s="31">
        <f>IF(AN162=0,L162,0)</f>
        <v>0</v>
      </c>
      <c r="AK162" s="31">
        <f>IF(AN162=12,L162,0)</f>
        <v>0</v>
      </c>
      <c r="AL162" s="31">
        <f>IF(AN162=21,L162,0)</f>
        <v>0</v>
      </c>
      <c r="AN162" s="31">
        <v>21</v>
      </c>
      <c r="AO162" s="31">
        <f>H162*0</f>
        <v>0</v>
      </c>
      <c r="AP162" s="31">
        <f>H162*(1-0)</f>
        <v>0</v>
      </c>
      <c r="AQ162" s="32" t="s">
        <v>56</v>
      </c>
      <c r="AV162" s="31">
        <f>AW162+AX162</f>
        <v>0</v>
      </c>
      <c r="AW162" s="31">
        <f>G162*AO162</f>
        <v>0</v>
      </c>
      <c r="AX162" s="31">
        <f>G162*AP162</f>
        <v>0</v>
      </c>
      <c r="AY162" s="32" t="s">
        <v>227</v>
      </c>
      <c r="AZ162" s="32" t="s">
        <v>63</v>
      </c>
      <c r="BA162" s="12" t="s">
        <v>64</v>
      </c>
      <c r="BC162" s="31">
        <f>AW162+AX162</f>
        <v>0</v>
      </c>
      <c r="BD162" s="31">
        <f>H162/(100-BE162)*100</f>
        <v>0</v>
      </c>
      <c r="BE162" s="31">
        <v>0</v>
      </c>
      <c r="BF162" s="31">
        <f>O162</f>
        <v>0</v>
      </c>
      <c r="BH162" s="31">
        <f>G162*AO162</f>
        <v>0</v>
      </c>
      <c r="BI162" s="31">
        <f>G162*AP162</f>
        <v>0</v>
      </c>
      <c r="BJ162" s="31">
        <f>G162*H162</f>
        <v>0</v>
      </c>
      <c r="BK162" s="31"/>
      <c r="BL162" s="31">
        <v>18</v>
      </c>
      <c r="BW162" s="31" t="str">
        <f>I162</f>
        <v>21</v>
      </c>
      <c r="BX162" s="4" t="s">
        <v>295</v>
      </c>
    </row>
    <row r="163" spans="1:76" x14ac:dyDescent="0.25">
      <c r="A163" s="34"/>
      <c r="D163" s="37" t="s">
        <v>282</v>
      </c>
      <c r="E163" s="37" t="s">
        <v>283</v>
      </c>
      <c r="G163" s="38">
        <v>2150</v>
      </c>
      <c r="P163" s="39"/>
    </row>
    <row r="164" spans="1:76" x14ac:dyDescent="0.25">
      <c r="A164" s="2" t="s">
        <v>296</v>
      </c>
      <c r="B164" s="3" t="s">
        <v>53</v>
      </c>
      <c r="C164" s="3" t="s">
        <v>297</v>
      </c>
      <c r="D164" s="75" t="s">
        <v>298</v>
      </c>
      <c r="E164" s="76"/>
      <c r="F164" s="3" t="s">
        <v>59</v>
      </c>
      <c r="G164" s="31">
        <v>2150</v>
      </c>
      <c r="H164" s="31">
        <v>0</v>
      </c>
      <c r="I164" s="32" t="s">
        <v>60</v>
      </c>
      <c r="J164" s="31">
        <f>G164*AO164</f>
        <v>0</v>
      </c>
      <c r="K164" s="31">
        <f>G164*AP164</f>
        <v>0</v>
      </c>
      <c r="L164" s="31">
        <f>G164*H164</f>
        <v>0</v>
      </c>
      <c r="M164" s="31">
        <f>L164*(1+BW164/100)</f>
        <v>0</v>
      </c>
      <c r="N164" s="31">
        <v>0</v>
      </c>
      <c r="O164" s="31">
        <f>G164*N164</f>
        <v>0</v>
      </c>
      <c r="P164" s="33" t="s">
        <v>61</v>
      </c>
      <c r="Z164" s="31">
        <f>IF(AQ164="5",BJ164,0)</f>
        <v>0</v>
      </c>
      <c r="AB164" s="31">
        <f>IF(AQ164="1",BH164,0)</f>
        <v>0</v>
      </c>
      <c r="AC164" s="31">
        <f>IF(AQ164="1",BI164,0)</f>
        <v>0</v>
      </c>
      <c r="AD164" s="31">
        <f>IF(AQ164="7",BH164,0)</f>
        <v>0</v>
      </c>
      <c r="AE164" s="31">
        <f>IF(AQ164="7",BI164,0)</f>
        <v>0</v>
      </c>
      <c r="AF164" s="31">
        <f>IF(AQ164="2",BH164,0)</f>
        <v>0</v>
      </c>
      <c r="AG164" s="31">
        <f>IF(AQ164="2",BI164,0)</f>
        <v>0</v>
      </c>
      <c r="AH164" s="31">
        <f>IF(AQ164="0",BJ164,0)</f>
        <v>0</v>
      </c>
      <c r="AI164" s="12" t="s">
        <v>53</v>
      </c>
      <c r="AJ164" s="31">
        <f>IF(AN164=0,L164,0)</f>
        <v>0</v>
      </c>
      <c r="AK164" s="31">
        <f>IF(AN164=12,L164,0)</f>
        <v>0</v>
      </c>
      <c r="AL164" s="31">
        <f>IF(AN164=21,L164,0)</f>
        <v>0</v>
      </c>
      <c r="AN164" s="31">
        <v>21</v>
      </c>
      <c r="AO164" s="31">
        <f>H164*0</f>
        <v>0</v>
      </c>
      <c r="AP164" s="31">
        <f>H164*(1-0)</f>
        <v>0</v>
      </c>
      <c r="AQ164" s="32" t="s">
        <v>56</v>
      </c>
      <c r="AV164" s="31">
        <f>AW164+AX164</f>
        <v>0</v>
      </c>
      <c r="AW164" s="31">
        <f>G164*AO164</f>
        <v>0</v>
      </c>
      <c r="AX164" s="31">
        <f>G164*AP164</f>
        <v>0</v>
      </c>
      <c r="AY164" s="32" t="s">
        <v>227</v>
      </c>
      <c r="AZ164" s="32" t="s">
        <v>63</v>
      </c>
      <c r="BA164" s="12" t="s">
        <v>64</v>
      </c>
      <c r="BC164" s="31">
        <f>AW164+AX164</f>
        <v>0</v>
      </c>
      <c r="BD164" s="31">
        <f>H164/(100-BE164)*100</f>
        <v>0</v>
      </c>
      <c r="BE164" s="31">
        <v>0</v>
      </c>
      <c r="BF164" s="31">
        <f>O164</f>
        <v>0</v>
      </c>
      <c r="BH164" s="31">
        <f>G164*AO164</f>
        <v>0</v>
      </c>
      <c r="BI164" s="31">
        <f>G164*AP164</f>
        <v>0</v>
      </c>
      <c r="BJ164" s="31">
        <f>G164*H164</f>
        <v>0</v>
      </c>
      <c r="BK164" s="31"/>
      <c r="BL164" s="31">
        <v>18</v>
      </c>
      <c r="BW164" s="31" t="str">
        <f>I164</f>
        <v>21</v>
      </c>
      <c r="BX164" s="4" t="s">
        <v>298</v>
      </c>
    </row>
    <row r="165" spans="1:76" x14ac:dyDescent="0.25">
      <c r="A165" s="34"/>
      <c r="D165" s="37" t="s">
        <v>282</v>
      </c>
      <c r="E165" s="37" t="s">
        <v>283</v>
      </c>
      <c r="G165" s="38">
        <v>2150</v>
      </c>
      <c r="P165" s="39"/>
    </row>
    <row r="166" spans="1:76" x14ac:dyDescent="0.25">
      <c r="A166" s="2" t="s">
        <v>299</v>
      </c>
      <c r="B166" s="3" t="s">
        <v>53</v>
      </c>
      <c r="C166" s="3" t="s">
        <v>300</v>
      </c>
      <c r="D166" s="75" t="s">
        <v>301</v>
      </c>
      <c r="E166" s="76"/>
      <c r="F166" s="3" t="s">
        <v>59</v>
      </c>
      <c r="G166" s="31">
        <v>2544</v>
      </c>
      <c r="H166" s="31">
        <v>0</v>
      </c>
      <c r="I166" s="32" t="s">
        <v>60</v>
      </c>
      <c r="J166" s="31">
        <f>G166*AO166</f>
        <v>0</v>
      </c>
      <c r="K166" s="31">
        <f>G166*AP166</f>
        <v>0</v>
      </c>
      <c r="L166" s="31">
        <f>G166*H166</f>
        <v>0</v>
      </c>
      <c r="M166" s="31">
        <f>L166*(1+BW166/100)</f>
        <v>0</v>
      </c>
      <c r="N166" s="31">
        <v>3.5E-4</v>
      </c>
      <c r="O166" s="31">
        <f>G166*N166</f>
        <v>0.89039999999999997</v>
      </c>
      <c r="P166" s="33" t="s">
        <v>61</v>
      </c>
      <c r="Z166" s="31">
        <f>IF(AQ166="5",BJ166,0)</f>
        <v>0</v>
      </c>
      <c r="AB166" s="31">
        <f>IF(AQ166="1",BH166,0)</f>
        <v>0</v>
      </c>
      <c r="AC166" s="31">
        <f>IF(AQ166="1",BI166,0)</f>
        <v>0</v>
      </c>
      <c r="AD166" s="31">
        <f>IF(AQ166="7",BH166,0)</f>
        <v>0</v>
      </c>
      <c r="AE166" s="31">
        <f>IF(AQ166="7",BI166,0)</f>
        <v>0</v>
      </c>
      <c r="AF166" s="31">
        <f>IF(AQ166="2",BH166,0)</f>
        <v>0</v>
      </c>
      <c r="AG166" s="31">
        <f>IF(AQ166="2",BI166,0)</f>
        <v>0</v>
      </c>
      <c r="AH166" s="31">
        <f>IF(AQ166="0",BJ166,0)</f>
        <v>0</v>
      </c>
      <c r="AI166" s="12" t="s">
        <v>53</v>
      </c>
      <c r="AJ166" s="31">
        <f>IF(AN166=0,L166,0)</f>
        <v>0</v>
      </c>
      <c r="AK166" s="31">
        <f>IF(AN166=12,L166,0)</f>
        <v>0</v>
      </c>
      <c r="AL166" s="31">
        <f>IF(AN166=21,L166,0)</f>
        <v>0</v>
      </c>
      <c r="AN166" s="31">
        <v>21</v>
      </c>
      <c r="AO166" s="31">
        <f>H166*1</f>
        <v>0</v>
      </c>
      <c r="AP166" s="31">
        <f>H166*(1-1)</f>
        <v>0</v>
      </c>
      <c r="AQ166" s="32" t="s">
        <v>56</v>
      </c>
      <c r="AV166" s="31">
        <f>AW166+AX166</f>
        <v>0</v>
      </c>
      <c r="AW166" s="31">
        <f>G166*AO166</f>
        <v>0</v>
      </c>
      <c r="AX166" s="31">
        <f>G166*AP166</f>
        <v>0</v>
      </c>
      <c r="AY166" s="32" t="s">
        <v>227</v>
      </c>
      <c r="AZ166" s="32" t="s">
        <v>63</v>
      </c>
      <c r="BA166" s="12" t="s">
        <v>64</v>
      </c>
      <c r="BC166" s="31">
        <f>AW166+AX166</f>
        <v>0</v>
      </c>
      <c r="BD166" s="31">
        <f>H166/(100-BE166)*100</f>
        <v>0</v>
      </c>
      <c r="BE166" s="31">
        <v>0</v>
      </c>
      <c r="BF166" s="31">
        <f>O166</f>
        <v>0.89039999999999997</v>
      </c>
      <c r="BH166" s="31">
        <f>G166*AO166</f>
        <v>0</v>
      </c>
      <c r="BI166" s="31">
        <f>G166*AP166</f>
        <v>0</v>
      </c>
      <c r="BJ166" s="31">
        <f>G166*H166</f>
        <v>0</v>
      </c>
      <c r="BK166" s="31"/>
      <c r="BL166" s="31">
        <v>18</v>
      </c>
      <c r="BW166" s="31" t="str">
        <f>I166</f>
        <v>21</v>
      </c>
      <c r="BX166" s="4" t="s">
        <v>301</v>
      </c>
    </row>
    <row r="167" spans="1:76" x14ac:dyDescent="0.25">
      <c r="A167" s="34"/>
      <c r="D167" s="37" t="s">
        <v>302</v>
      </c>
      <c r="E167" s="37" t="s">
        <v>53</v>
      </c>
      <c r="G167" s="38">
        <v>2544</v>
      </c>
      <c r="P167" s="39"/>
    </row>
    <row r="168" spans="1:76" ht="51" x14ac:dyDescent="0.25">
      <c r="A168" s="34"/>
      <c r="C168" s="35" t="s">
        <v>75</v>
      </c>
      <c r="D168" s="77" t="s">
        <v>303</v>
      </c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9"/>
      <c r="BX168" s="36" t="s">
        <v>303</v>
      </c>
    </row>
    <row r="169" spans="1:76" x14ac:dyDescent="0.25">
      <c r="A169" s="2" t="s">
        <v>304</v>
      </c>
      <c r="B169" s="3" t="s">
        <v>53</v>
      </c>
      <c r="C169" s="3" t="s">
        <v>305</v>
      </c>
      <c r="D169" s="75" t="s">
        <v>306</v>
      </c>
      <c r="E169" s="76"/>
      <c r="F169" s="3" t="s">
        <v>80</v>
      </c>
      <c r="G169" s="31">
        <v>39</v>
      </c>
      <c r="H169" s="31">
        <v>0</v>
      </c>
      <c r="I169" s="32" t="s">
        <v>60</v>
      </c>
      <c r="J169" s="31">
        <f>G169*AO169</f>
        <v>0</v>
      </c>
      <c r="K169" s="31">
        <f>G169*AP169</f>
        <v>0</v>
      </c>
      <c r="L169" s="31">
        <f>G169*H169</f>
        <v>0</v>
      </c>
      <c r="M169" s="31">
        <f>L169*(1+BW169/100)</f>
        <v>0</v>
      </c>
      <c r="N169" s="31">
        <v>0</v>
      </c>
      <c r="O169" s="31">
        <f>G169*N169</f>
        <v>0</v>
      </c>
      <c r="P169" s="33" t="s">
        <v>61</v>
      </c>
      <c r="Z169" s="31">
        <f>IF(AQ169="5",BJ169,0)</f>
        <v>0</v>
      </c>
      <c r="AB169" s="31">
        <f>IF(AQ169="1",BH169,0)</f>
        <v>0</v>
      </c>
      <c r="AC169" s="31">
        <f>IF(AQ169="1",BI169,0)</f>
        <v>0</v>
      </c>
      <c r="AD169" s="31">
        <f>IF(AQ169="7",BH169,0)</f>
        <v>0</v>
      </c>
      <c r="AE169" s="31">
        <f>IF(AQ169="7",BI169,0)</f>
        <v>0</v>
      </c>
      <c r="AF169" s="31">
        <f>IF(AQ169="2",BH169,0)</f>
        <v>0</v>
      </c>
      <c r="AG169" s="31">
        <f>IF(AQ169="2",BI169,0)</f>
        <v>0</v>
      </c>
      <c r="AH169" s="31">
        <f>IF(AQ169="0",BJ169,0)</f>
        <v>0</v>
      </c>
      <c r="AI169" s="12" t="s">
        <v>53</v>
      </c>
      <c r="AJ169" s="31">
        <f>IF(AN169=0,L169,0)</f>
        <v>0</v>
      </c>
      <c r="AK169" s="31">
        <f>IF(AN169=12,L169,0)</f>
        <v>0</v>
      </c>
      <c r="AL169" s="31">
        <f>IF(AN169=21,L169,0)</f>
        <v>0</v>
      </c>
      <c r="AN169" s="31">
        <v>21</v>
      </c>
      <c r="AO169" s="31">
        <f>H169*0</f>
        <v>0</v>
      </c>
      <c r="AP169" s="31">
        <f>H169*(1-0)</f>
        <v>0</v>
      </c>
      <c r="AQ169" s="32" t="s">
        <v>56</v>
      </c>
      <c r="AV169" s="31">
        <f>AW169+AX169</f>
        <v>0</v>
      </c>
      <c r="AW169" s="31">
        <f>G169*AO169</f>
        <v>0</v>
      </c>
      <c r="AX169" s="31">
        <f>G169*AP169</f>
        <v>0</v>
      </c>
      <c r="AY169" s="32" t="s">
        <v>227</v>
      </c>
      <c r="AZ169" s="32" t="s">
        <v>63</v>
      </c>
      <c r="BA169" s="12" t="s">
        <v>64</v>
      </c>
      <c r="BC169" s="31">
        <f>AW169+AX169</f>
        <v>0</v>
      </c>
      <c r="BD169" s="31">
        <f>H169/(100-BE169)*100</f>
        <v>0</v>
      </c>
      <c r="BE169" s="31">
        <v>0</v>
      </c>
      <c r="BF169" s="31">
        <f>O169</f>
        <v>0</v>
      </c>
      <c r="BH169" s="31">
        <f>G169*AO169</f>
        <v>0</v>
      </c>
      <c r="BI169" s="31">
        <f>G169*AP169</f>
        <v>0</v>
      </c>
      <c r="BJ169" s="31">
        <f>G169*H169</f>
        <v>0</v>
      </c>
      <c r="BK169" s="31"/>
      <c r="BL169" s="31">
        <v>18</v>
      </c>
      <c r="BW169" s="31" t="str">
        <f>I169</f>
        <v>21</v>
      </c>
      <c r="BX169" s="4" t="s">
        <v>306</v>
      </c>
    </row>
    <row r="170" spans="1:76" x14ac:dyDescent="0.25">
      <c r="A170" s="2" t="s">
        <v>307</v>
      </c>
      <c r="B170" s="3" t="s">
        <v>53</v>
      </c>
      <c r="C170" s="3" t="s">
        <v>308</v>
      </c>
      <c r="D170" s="75" t="s">
        <v>309</v>
      </c>
      <c r="E170" s="76"/>
      <c r="F170" s="3" t="s">
        <v>80</v>
      </c>
      <c r="G170" s="31">
        <v>39</v>
      </c>
      <c r="H170" s="31">
        <v>0</v>
      </c>
      <c r="I170" s="32" t="s">
        <v>60</v>
      </c>
      <c r="J170" s="31">
        <f>G170*AO170</f>
        <v>0</v>
      </c>
      <c r="K170" s="31">
        <f>G170*AP170</f>
        <v>0</v>
      </c>
      <c r="L170" s="31">
        <f>G170*H170</f>
        <v>0</v>
      </c>
      <c r="M170" s="31">
        <f>L170*(1+BW170/100)</f>
        <v>0</v>
      </c>
      <c r="N170" s="31">
        <v>0</v>
      </c>
      <c r="O170" s="31">
        <f>G170*N170</f>
        <v>0</v>
      </c>
      <c r="P170" s="33" t="s">
        <v>61</v>
      </c>
      <c r="Z170" s="31">
        <f>IF(AQ170="5",BJ170,0)</f>
        <v>0</v>
      </c>
      <c r="AB170" s="31">
        <f>IF(AQ170="1",BH170,0)</f>
        <v>0</v>
      </c>
      <c r="AC170" s="31">
        <f>IF(AQ170="1",BI170,0)</f>
        <v>0</v>
      </c>
      <c r="AD170" s="31">
        <f>IF(AQ170="7",BH170,0)</f>
        <v>0</v>
      </c>
      <c r="AE170" s="31">
        <f>IF(AQ170="7",BI170,0)</f>
        <v>0</v>
      </c>
      <c r="AF170" s="31">
        <f>IF(AQ170="2",BH170,0)</f>
        <v>0</v>
      </c>
      <c r="AG170" s="31">
        <f>IF(AQ170="2",BI170,0)</f>
        <v>0</v>
      </c>
      <c r="AH170" s="31">
        <f>IF(AQ170="0",BJ170,0)</f>
        <v>0</v>
      </c>
      <c r="AI170" s="12" t="s">
        <v>53</v>
      </c>
      <c r="AJ170" s="31">
        <f>IF(AN170=0,L170,0)</f>
        <v>0</v>
      </c>
      <c r="AK170" s="31">
        <f>IF(AN170=12,L170,0)</f>
        <v>0</v>
      </c>
      <c r="AL170" s="31">
        <f>IF(AN170=21,L170,0)</f>
        <v>0</v>
      </c>
      <c r="AN170" s="31">
        <v>21</v>
      </c>
      <c r="AO170" s="31">
        <f>H170*0.003646168</f>
        <v>0</v>
      </c>
      <c r="AP170" s="31">
        <f>H170*(1-0.003646168)</f>
        <v>0</v>
      </c>
      <c r="AQ170" s="32" t="s">
        <v>56</v>
      </c>
      <c r="AV170" s="31">
        <f>AW170+AX170</f>
        <v>0</v>
      </c>
      <c r="AW170" s="31">
        <f>G170*AO170</f>
        <v>0</v>
      </c>
      <c r="AX170" s="31">
        <f>G170*AP170</f>
        <v>0</v>
      </c>
      <c r="AY170" s="32" t="s">
        <v>227</v>
      </c>
      <c r="AZ170" s="32" t="s">
        <v>63</v>
      </c>
      <c r="BA170" s="12" t="s">
        <v>64</v>
      </c>
      <c r="BC170" s="31">
        <f>AW170+AX170</f>
        <v>0</v>
      </c>
      <c r="BD170" s="31">
        <f>H170/(100-BE170)*100</f>
        <v>0</v>
      </c>
      <c r="BE170" s="31">
        <v>0</v>
      </c>
      <c r="BF170" s="31">
        <f>O170</f>
        <v>0</v>
      </c>
      <c r="BH170" s="31">
        <f>G170*AO170</f>
        <v>0</v>
      </c>
      <c r="BI170" s="31">
        <f>G170*AP170</f>
        <v>0</v>
      </c>
      <c r="BJ170" s="31">
        <f>G170*H170</f>
        <v>0</v>
      </c>
      <c r="BK170" s="31"/>
      <c r="BL170" s="31">
        <v>18</v>
      </c>
      <c r="BW170" s="31" t="str">
        <f>I170</f>
        <v>21</v>
      </c>
      <c r="BX170" s="4" t="s">
        <v>309</v>
      </c>
    </row>
    <row r="171" spans="1:76" x14ac:dyDescent="0.25">
      <c r="A171" s="2" t="s">
        <v>187</v>
      </c>
      <c r="B171" s="3" t="s">
        <v>53</v>
      </c>
      <c r="C171" s="3" t="s">
        <v>310</v>
      </c>
      <c r="D171" s="75" t="s">
        <v>311</v>
      </c>
      <c r="E171" s="76"/>
      <c r="F171" s="3" t="s">
        <v>80</v>
      </c>
      <c r="G171" s="31">
        <v>12</v>
      </c>
      <c r="H171" s="31">
        <v>0</v>
      </c>
      <c r="I171" s="32" t="s">
        <v>60</v>
      </c>
      <c r="J171" s="31">
        <f>G171*AO171</f>
        <v>0</v>
      </c>
      <c r="K171" s="31">
        <f>G171*AP171</f>
        <v>0</v>
      </c>
      <c r="L171" s="31">
        <f>G171*H171</f>
        <v>0</v>
      </c>
      <c r="M171" s="31">
        <f>L171*(1+BW171/100)</f>
        <v>0</v>
      </c>
      <c r="N171" s="31">
        <v>7.0000000000000001E-3</v>
      </c>
      <c r="O171" s="31">
        <f>G171*N171</f>
        <v>8.4000000000000005E-2</v>
      </c>
      <c r="P171" s="33" t="s">
        <v>61</v>
      </c>
      <c r="Z171" s="31">
        <f>IF(AQ171="5",BJ171,0)</f>
        <v>0</v>
      </c>
      <c r="AB171" s="31">
        <f>IF(AQ171="1",BH171,0)</f>
        <v>0</v>
      </c>
      <c r="AC171" s="31">
        <f>IF(AQ171="1",BI171,0)</f>
        <v>0</v>
      </c>
      <c r="AD171" s="31">
        <f>IF(AQ171="7",BH171,0)</f>
        <v>0</v>
      </c>
      <c r="AE171" s="31">
        <f>IF(AQ171="7",BI171,0)</f>
        <v>0</v>
      </c>
      <c r="AF171" s="31">
        <f>IF(AQ171="2",BH171,0)</f>
        <v>0</v>
      </c>
      <c r="AG171" s="31">
        <f>IF(AQ171="2",BI171,0)</f>
        <v>0</v>
      </c>
      <c r="AH171" s="31">
        <f>IF(AQ171="0",BJ171,0)</f>
        <v>0</v>
      </c>
      <c r="AI171" s="12" t="s">
        <v>53</v>
      </c>
      <c r="AJ171" s="31">
        <f>IF(AN171=0,L171,0)</f>
        <v>0</v>
      </c>
      <c r="AK171" s="31">
        <f>IF(AN171=12,L171,0)</f>
        <v>0</v>
      </c>
      <c r="AL171" s="31">
        <f>IF(AN171=21,L171,0)</f>
        <v>0</v>
      </c>
      <c r="AN171" s="31">
        <v>21</v>
      </c>
      <c r="AO171" s="31">
        <f>H171*1</f>
        <v>0</v>
      </c>
      <c r="AP171" s="31">
        <f>H171*(1-1)</f>
        <v>0</v>
      </c>
      <c r="AQ171" s="32" t="s">
        <v>56</v>
      </c>
      <c r="AV171" s="31">
        <f>AW171+AX171</f>
        <v>0</v>
      </c>
      <c r="AW171" s="31">
        <f>G171*AO171</f>
        <v>0</v>
      </c>
      <c r="AX171" s="31">
        <f>G171*AP171</f>
        <v>0</v>
      </c>
      <c r="AY171" s="32" t="s">
        <v>227</v>
      </c>
      <c r="AZ171" s="32" t="s">
        <v>63</v>
      </c>
      <c r="BA171" s="12" t="s">
        <v>64</v>
      </c>
      <c r="BC171" s="31">
        <f>AW171+AX171</f>
        <v>0</v>
      </c>
      <c r="BD171" s="31">
        <f>H171/(100-BE171)*100</f>
        <v>0</v>
      </c>
      <c r="BE171" s="31">
        <v>0</v>
      </c>
      <c r="BF171" s="31">
        <f>O171</f>
        <v>8.4000000000000005E-2</v>
      </c>
      <c r="BH171" s="31">
        <f>G171*AO171</f>
        <v>0</v>
      </c>
      <c r="BI171" s="31">
        <f>G171*AP171</f>
        <v>0</v>
      </c>
      <c r="BJ171" s="31">
        <f>G171*H171</f>
        <v>0</v>
      </c>
      <c r="BK171" s="31"/>
      <c r="BL171" s="31">
        <v>18</v>
      </c>
      <c r="BW171" s="31" t="str">
        <f>I171</f>
        <v>21</v>
      </c>
      <c r="BX171" s="4" t="s">
        <v>311</v>
      </c>
    </row>
    <row r="172" spans="1:76" ht="25.5" x14ac:dyDescent="0.25">
      <c r="A172" s="34"/>
      <c r="C172" s="35" t="s">
        <v>75</v>
      </c>
      <c r="D172" s="77" t="s">
        <v>312</v>
      </c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9"/>
      <c r="BX172" s="36" t="s">
        <v>312</v>
      </c>
    </row>
    <row r="173" spans="1:76" x14ac:dyDescent="0.25">
      <c r="A173" s="2" t="s">
        <v>313</v>
      </c>
      <c r="B173" s="3" t="s">
        <v>53</v>
      </c>
      <c r="C173" s="3" t="s">
        <v>314</v>
      </c>
      <c r="D173" s="75" t="s">
        <v>315</v>
      </c>
      <c r="E173" s="76"/>
      <c r="F173" s="3" t="s">
        <v>80</v>
      </c>
      <c r="G173" s="31">
        <v>4</v>
      </c>
      <c r="H173" s="31">
        <v>0</v>
      </c>
      <c r="I173" s="32" t="s">
        <v>60</v>
      </c>
      <c r="J173" s="31">
        <f>G173*AO173</f>
        <v>0</v>
      </c>
      <c r="K173" s="31">
        <f>G173*AP173</f>
        <v>0</v>
      </c>
      <c r="L173" s="31">
        <f>G173*H173</f>
        <v>0</v>
      </c>
      <c r="M173" s="31">
        <f>L173*(1+BW173/100)</f>
        <v>0</v>
      </c>
      <c r="N173" s="31">
        <v>7.0000000000000001E-3</v>
      </c>
      <c r="O173" s="31">
        <f>G173*N173</f>
        <v>2.8000000000000001E-2</v>
      </c>
      <c r="P173" s="33" t="s">
        <v>207</v>
      </c>
      <c r="Z173" s="31">
        <f>IF(AQ173="5",BJ173,0)</f>
        <v>0</v>
      </c>
      <c r="AB173" s="31">
        <f>IF(AQ173="1",BH173,0)</f>
        <v>0</v>
      </c>
      <c r="AC173" s="31">
        <f>IF(AQ173="1",BI173,0)</f>
        <v>0</v>
      </c>
      <c r="AD173" s="31">
        <f>IF(AQ173="7",BH173,0)</f>
        <v>0</v>
      </c>
      <c r="AE173" s="31">
        <f>IF(AQ173="7",BI173,0)</f>
        <v>0</v>
      </c>
      <c r="AF173" s="31">
        <f>IF(AQ173="2",BH173,0)</f>
        <v>0</v>
      </c>
      <c r="AG173" s="31">
        <f>IF(AQ173="2",BI173,0)</f>
        <v>0</v>
      </c>
      <c r="AH173" s="31">
        <f>IF(AQ173="0",BJ173,0)</f>
        <v>0</v>
      </c>
      <c r="AI173" s="12" t="s">
        <v>53</v>
      </c>
      <c r="AJ173" s="31">
        <f>IF(AN173=0,L173,0)</f>
        <v>0</v>
      </c>
      <c r="AK173" s="31">
        <f>IF(AN173=12,L173,0)</f>
        <v>0</v>
      </c>
      <c r="AL173" s="31">
        <f>IF(AN173=21,L173,0)</f>
        <v>0</v>
      </c>
      <c r="AN173" s="31">
        <v>21</v>
      </c>
      <c r="AO173" s="31">
        <f>H173*1</f>
        <v>0</v>
      </c>
      <c r="AP173" s="31">
        <f>H173*(1-1)</f>
        <v>0</v>
      </c>
      <c r="AQ173" s="32" t="s">
        <v>56</v>
      </c>
      <c r="AV173" s="31">
        <f>AW173+AX173</f>
        <v>0</v>
      </c>
      <c r="AW173" s="31">
        <f>G173*AO173</f>
        <v>0</v>
      </c>
      <c r="AX173" s="31">
        <f>G173*AP173</f>
        <v>0</v>
      </c>
      <c r="AY173" s="32" t="s">
        <v>227</v>
      </c>
      <c r="AZ173" s="32" t="s">
        <v>63</v>
      </c>
      <c r="BA173" s="12" t="s">
        <v>64</v>
      </c>
      <c r="BC173" s="31">
        <f>AW173+AX173</f>
        <v>0</v>
      </c>
      <c r="BD173" s="31">
        <f>H173/(100-BE173)*100</f>
        <v>0</v>
      </c>
      <c r="BE173" s="31">
        <v>0</v>
      </c>
      <c r="BF173" s="31">
        <f>O173</f>
        <v>2.8000000000000001E-2</v>
      </c>
      <c r="BH173" s="31">
        <f>G173*AO173</f>
        <v>0</v>
      </c>
      <c r="BI173" s="31">
        <f>G173*AP173</f>
        <v>0</v>
      </c>
      <c r="BJ173" s="31">
        <f>G173*H173</f>
        <v>0</v>
      </c>
      <c r="BK173" s="31"/>
      <c r="BL173" s="31">
        <v>18</v>
      </c>
      <c r="BW173" s="31" t="str">
        <f>I173</f>
        <v>21</v>
      </c>
      <c r="BX173" s="4" t="s">
        <v>315</v>
      </c>
    </row>
    <row r="174" spans="1:76" ht="25.5" x14ac:dyDescent="0.25">
      <c r="A174" s="34"/>
      <c r="C174" s="35" t="s">
        <v>75</v>
      </c>
      <c r="D174" s="77" t="s">
        <v>316</v>
      </c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9"/>
      <c r="BX174" s="36" t="s">
        <v>316</v>
      </c>
    </row>
    <row r="175" spans="1:76" x14ac:dyDescent="0.25">
      <c r="A175" s="2" t="s">
        <v>317</v>
      </c>
      <c r="B175" s="3" t="s">
        <v>53</v>
      </c>
      <c r="C175" s="3" t="s">
        <v>318</v>
      </c>
      <c r="D175" s="75" t="s">
        <v>319</v>
      </c>
      <c r="E175" s="76"/>
      <c r="F175" s="3" t="s">
        <v>80</v>
      </c>
      <c r="G175" s="31">
        <v>7</v>
      </c>
      <c r="H175" s="31">
        <v>0</v>
      </c>
      <c r="I175" s="32" t="s">
        <v>60</v>
      </c>
      <c r="J175" s="31">
        <f>G175*AO175</f>
        <v>0</v>
      </c>
      <c r="K175" s="31">
        <f>G175*AP175</f>
        <v>0</v>
      </c>
      <c r="L175" s="31">
        <f>G175*H175</f>
        <v>0</v>
      </c>
      <c r="M175" s="31">
        <f>L175*(1+BW175/100)</f>
        <v>0</v>
      </c>
      <c r="N175" s="31">
        <v>1.2E-2</v>
      </c>
      <c r="O175" s="31">
        <f>G175*N175</f>
        <v>8.4000000000000005E-2</v>
      </c>
      <c r="P175" s="33" t="s">
        <v>207</v>
      </c>
      <c r="Z175" s="31">
        <f>IF(AQ175="5",BJ175,0)</f>
        <v>0</v>
      </c>
      <c r="AB175" s="31">
        <f>IF(AQ175="1",BH175,0)</f>
        <v>0</v>
      </c>
      <c r="AC175" s="31">
        <f>IF(AQ175="1",BI175,0)</f>
        <v>0</v>
      </c>
      <c r="AD175" s="31">
        <f>IF(AQ175="7",BH175,0)</f>
        <v>0</v>
      </c>
      <c r="AE175" s="31">
        <f>IF(AQ175="7",BI175,0)</f>
        <v>0</v>
      </c>
      <c r="AF175" s="31">
        <f>IF(AQ175="2",BH175,0)</f>
        <v>0</v>
      </c>
      <c r="AG175" s="31">
        <f>IF(AQ175="2",BI175,0)</f>
        <v>0</v>
      </c>
      <c r="AH175" s="31">
        <f>IF(AQ175="0",BJ175,0)</f>
        <v>0</v>
      </c>
      <c r="AI175" s="12" t="s">
        <v>53</v>
      </c>
      <c r="AJ175" s="31">
        <f>IF(AN175=0,L175,0)</f>
        <v>0</v>
      </c>
      <c r="AK175" s="31">
        <f>IF(AN175=12,L175,0)</f>
        <v>0</v>
      </c>
      <c r="AL175" s="31">
        <f>IF(AN175=21,L175,0)</f>
        <v>0</v>
      </c>
      <c r="AN175" s="31">
        <v>21</v>
      </c>
      <c r="AO175" s="31">
        <f>H175*1</f>
        <v>0</v>
      </c>
      <c r="AP175" s="31">
        <f>H175*(1-1)</f>
        <v>0</v>
      </c>
      <c r="AQ175" s="32" t="s">
        <v>56</v>
      </c>
      <c r="AV175" s="31">
        <f>AW175+AX175</f>
        <v>0</v>
      </c>
      <c r="AW175" s="31">
        <f>G175*AO175</f>
        <v>0</v>
      </c>
      <c r="AX175" s="31">
        <f>G175*AP175</f>
        <v>0</v>
      </c>
      <c r="AY175" s="32" t="s">
        <v>227</v>
      </c>
      <c r="AZ175" s="32" t="s">
        <v>63</v>
      </c>
      <c r="BA175" s="12" t="s">
        <v>64</v>
      </c>
      <c r="BC175" s="31">
        <f>AW175+AX175</f>
        <v>0</v>
      </c>
      <c r="BD175" s="31">
        <f>H175/(100-BE175)*100</f>
        <v>0</v>
      </c>
      <c r="BE175" s="31">
        <v>0</v>
      </c>
      <c r="BF175" s="31">
        <f>O175</f>
        <v>8.4000000000000005E-2</v>
      </c>
      <c r="BH175" s="31">
        <f>G175*AO175</f>
        <v>0</v>
      </c>
      <c r="BI175" s="31">
        <f>G175*AP175</f>
        <v>0</v>
      </c>
      <c r="BJ175" s="31">
        <f>G175*H175</f>
        <v>0</v>
      </c>
      <c r="BK175" s="31"/>
      <c r="BL175" s="31">
        <v>18</v>
      </c>
      <c r="BW175" s="31" t="str">
        <f>I175</f>
        <v>21</v>
      </c>
      <c r="BX175" s="4" t="s">
        <v>319</v>
      </c>
    </row>
    <row r="176" spans="1:76" ht="25.5" x14ac:dyDescent="0.25">
      <c r="A176" s="34"/>
      <c r="C176" s="35" t="s">
        <v>75</v>
      </c>
      <c r="D176" s="77" t="s">
        <v>320</v>
      </c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9"/>
      <c r="BX176" s="36" t="s">
        <v>320</v>
      </c>
    </row>
    <row r="177" spans="1:76" x14ac:dyDescent="0.25">
      <c r="A177" s="2" t="s">
        <v>321</v>
      </c>
      <c r="B177" s="3" t="s">
        <v>53</v>
      </c>
      <c r="C177" s="3" t="s">
        <v>322</v>
      </c>
      <c r="D177" s="75" t="s">
        <v>323</v>
      </c>
      <c r="E177" s="76"/>
      <c r="F177" s="3" t="s">
        <v>80</v>
      </c>
      <c r="G177" s="31">
        <v>3</v>
      </c>
      <c r="H177" s="31">
        <v>0</v>
      </c>
      <c r="I177" s="32" t="s">
        <v>60</v>
      </c>
      <c r="J177" s="31">
        <f>G177*AO177</f>
        <v>0</v>
      </c>
      <c r="K177" s="31">
        <f>G177*AP177</f>
        <v>0</v>
      </c>
      <c r="L177" s="31">
        <f>G177*H177</f>
        <v>0</v>
      </c>
      <c r="M177" s="31">
        <f>L177*(1+BW177/100)</f>
        <v>0</v>
      </c>
      <c r="N177" s="31">
        <v>1.4999999999999999E-2</v>
      </c>
      <c r="O177" s="31">
        <f>G177*N177</f>
        <v>4.4999999999999998E-2</v>
      </c>
      <c r="P177" s="33" t="s">
        <v>61</v>
      </c>
      <c r="Z177" s="31">
        <f>IF(AQ177="5",BJ177,0)</f>
        <v>0</v>
      </c>
      <c r="AB177" s="31">
        <f>IF(AQ177="1",BH177,0)</f>
        <v>0</v>
      </c>
      <c r="AC177" s="31">
        <f>IF(AQ177="1",BI177,0)</f>
        <v>0</v>
      </c>
      <c r="AD177" s="31">
        <f>IF(AQ177="7",BH177,0)</f>
        <v>0</v>
      </c>
      <c r="AE177" s="31">
        <f>IF(AQ177="7",BI177,0)</f>
        <v>0</v>
      </c>
      <c r="AF177" s="31">
        <f>IF(AQ177="2",BH177,0)</f>
        <v>0</v>
      </c>
      <c r="AG177" s="31">
        <f>IF(AQ177="2",BI177,0)</f>
        <v>0</v>
      </c>
      <c r="AH177" s="31">
        <f>IF(AQ177="0",BJ177,0)</f>
        <v>0</v>
      </c>
      <c r="AI177" s="12" t="s">
        <v>53</v>
      </c>
      <c r="AJ177" s="31">
        <f>IF(AN177=0,L177,0)</f>
        <v>0</v>
      </c>
      <c r="AK177" s="31">
        <f>IF(AN177=12,L177,0)</f>
        <v>0</v>
      </c>
      <c r="AL177" s="31">
        <f>IF(AN177=21,L177,0)</f>
        <v>0</v>
      </c>
      <c r="AN177" s="31">
        <v>21</v>
      </c>
      <c r="AO177" s="31">
        <f>H177*1</f>
        <v>0</v>
      </c>
      <c r="AP177" s="31">
        <f>H177*(1-1)</f>
        <v>0</v>
      </c>
      <c r="AQ177" s="32" t="s">
        <v>56</v>
      </c>
      <c r="AV177" s="31">
        <f>AW177+AX177</f>
        <v>0</v>
      </c>
      <c r="AW177" s="31">
        <f>G177*AO177</f>
        <v>0</v>
      </c>
      <c r="AX177" s="31">
        <f>G177*AP177</f>
        <v>0</v>
      </c>
      <c r="AY177" s="32" t="s">
        <v>227</v>
      </c>
      <c r="AZ177" s="32" t="s">
        <v>63</v>
      </c>
      <c r="BA177" s="12" t="s">
        <v>64</v>
      </c>
      <c r="BC177" s="31">
        <f>AW177+AX177</f>
        <v>0</v>
      </c>
      <c r="BD177" s="31">
        <f>H177/(100-BE177)*100</f>
        <v>0</v>
      </c>
      <c r="BE177" s="31">
        <v>0</v>
      </c>
      <c r="BF177" s="31">
        <f>O177</f>
        <v>4.4999999999999998E-2</v>
      </c>
      <c r="BH177" s="31">
        <f>G177*AO177</f>
        <v>0</v>
      </c>
      <c r="BI177" s="31">
        <f>G177*AP177</f>
        <v>0</v>
      </c>
      <c r="BJ177" s="31">
        <f>G177*H177</f>
        <v>0</v>
      </c>
      <c r="BK177" s="31"/>
      <c r="BL177" s="31">
        <v>18</v>
      </c>
      <c r="BW177" s="31" t="str">
        <f>I177</f>
        <v>21</v>
      </c>
      <c r="BX177" s="4" t="s">
        <v>323</v>
      </c>
    </row>
    <row r="178" spans="1:76" x14ac:dyDescent="0.25">
      <c r="A178" s="34"/>
      <c r="C178" s="35" t="s">
        <v>75</v>
      </c>
      <c r="D178" s="77" t="s">
        <v>324</v>
      </c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9"/>
      <c r="BX178" s="36" t="s">
        <v>324</v>
      </c>
    </row>
    <row r="179" spans="1:76" x14ac:dyDescent="0.25">
      <c r="A179" s="2" t="s">
        <v>117</v>
      </c>
      <c r="B179" s="3" t="s">
        <v>53</v>
      </c>
      <c r="C179" s="3" t="s">
        <v>325</v>
      </c>
      <c r="D179" s="75" t="s">
        <v>326</v>
      </c>
      <c r="E179" s="76"/>
      <c r="F179" s="3" t="s">
        <v>169</v>
      </c>
      <c r="G179" s="31">
        <v>3</v>
      </c>
      <c r="H179" s="31">
        <v>0</v>
      </c>
      <c r="I179" s="32" t="s">
        <v>60</v>
      </c>
      <c r="J179" s="31">
        <f>G179*AO179</f>
        <v>0</v>
      </c>
      <c r="K179" s="31">
        <f>G179*AP179</f>
        <v>0</v>
      </c>
      <c r="L179" s="31">
        <f>G179*H179</f>
        <v>0</v>
      </c>
      <c r="M179" s="31">
        <f>L179*(1+BW179/100)</f>
        <v>0</v>
      </c>
      <c r="N179" s="31">
        <v>0.1</v>
      </c>
      <c r="O179" s="31">
        <f>G179*N179</f>
        <v>0.30000000000000004</v>
      </c>
      <c r="P179" s="33" t="s">
        <v>327</v>
      </c>
      <c r="Z179" s="31">
        <f>IF(AQ179="5",BJ179,0)</f>
        <v>0</v>
      </c>
      <c r="AB179" s="31">
        <f>IF(AQ179="1",BH179,0)</f>
        <v>0</v>
      </c>
      <c r="AC179" s="31">
        <f>IF(AQ179="1",BI179,0)</f>
        <v>0</v>
      </c>
      <c r="AD179" s="31">
        <f>IF(AQ179="7",BH179,0)</f>
        <v>0</v>
      </c>
      <c r="AE179" s="31">
        <f>IF(AQ179="7",BI179,0)</f>
        <v>0</v>
      </c>
      <c r="AF179" s="31">
        <f>IF(AQ179="2",BH179,0)</f>
        <v>0</v>
      </c>
      <c r="AG179" s="31">
        <f>IF(AQ179="2",BI179,0)</f>
        <v>0</v>
      </c>
      <c r="AH179" s="31">
        <f>IF(AQ179="0",BJ179,0)</f>
        <v>0</v>
      </c>
      <c r="AI179" s="12" t="s">
        <v>53</v>
      </c>
      <c r="AJ179" s="31">
        <f>IF(AN179=0,L179,0)</f>
        <v>0</v>
      </c>
      <c r="AK179" s="31">
        <f>IF(AN179=12,L179,0)</f>
        <v>0</v>
      </c>
      <c r="AL179" s="31">
        <f>IF(AN179=21,L179,0)</f>
        <v>0</v>
      </c>
      <c r="AN179" s="31">
        <v>21</v>
      </c>
      <c r="AO179" s="31">
        <f>H179*1</f>
        <v>0</v>
      </c>
      <c r="AP179" s="31">
        <f>H179*(1-1)</f>
        <v>0</v>
      </c>
      <c r="AQ179" s="32" t="s">
        <v>56</v>
      </c>
      <c r="AV179" s="31">
        <f>AW179+AX179</f>
        <v>0</v>
      </c>
      <c r="AW179" s="31">
        <f>G179*AO179</f>
        <v>0</v>
      </c>
      <c r="AX179" s="31">
        <f>G179*AP179</f>
        <v>0</v>
      </c>
      <c r="AY179" s="32" t="s">
        <v>227</v>
      </c>
      <c r="AZ179" s="32" t="s">
        <v>63</v>
      </c>
      <c r="BA179" s="12" t="s">
        <v>64</v>
      </c>
      <c r="BC179" s="31">
        <f>AW179+AX179</f>
        <v>0</v>
      </c>
      <c r="BD179" s="31">
        <f>H179/(100-BE179)*100</f>
        <v>0</v>
      </c>
      <c r="BE179" s="31">
        <v>0</v>
      </c>
      <c r="BF179" s="31">
        <f>O179</f>
        <v>0.30000000000000004</v>
      </c>
      <c r="BH179" s="31">
        <f>G179*AO179</f>
        <v>0</v>
      </c>
      <c r="BI179" s="31">
        <f>G179*AP179</f>
        <v>0</v>
      </c>
      <c r="BJ179" s="31">
        <f>G179*H179</f>
        <v>0</v>
      </c>
      <c r="BK179" s="31"/>
      <c r="BL179" s="31">
        <v>18</v>
      </c>
      <c r="BW179" s="31" t="str">
        <f>I179</f>
        <v>21</v>
      </c>
      <c r="BX179" s="4" t="s">
        <v>326</v>
      </c>
    </row>
    <row r="180" spans="1:76" x14ac:dyDescent="0.25">
      <c r="A180" s="34"/>
      <c r="C180" s="35" t="s">
        <v>75</v>
      </c>
      <c r="D180" s="77" t="s">
        <v>328</v>
      </c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9"/>
      <c r="BX180" s="36" t="s">
        <v>328</v>
      </c>
    </row>
    <row r="181" spans="1:76" x14ac:dyDescent="0.25">
      <c r="A181" s="2" t="s">
        <v>329</v>
      </c>
      <c r="B181" s="3" t="s">
        <v>53</v>
      </c>
      <c r="C181" s="3" t="s">
        <v>330</v>
      </c>
      <c r="D181" s="75" t="s">
        <v>331</v>
      </c>
      <c r="E181" s="76"/>
      <c r="F181" s="3" t="s">
        <v>80</v>
      </c>
      <c r="G181" s="31">
        <v>3</v>
      </c>
      <c r="H181" s="31">
        <v>0</v>
      </c>
      <c r="I181" s="32" t="s">
        <v>60</v>
      </c>
      <c r="J181" s="31">
        <f>G181*AO181</f>
        <v>0</v>
      </c>
      <c r="K181" s="31">
        <f>G181*AP181</f>
        <v>0</v>
      </c>
      <c r="L181" s="31">
        <f>G181*H181</f>
        <v>0</v>
      </c>
      <c r="M181" s="31">
        <f>L181*(1+BW181/100)</f>
        <v>0</v>
      </c>
      <c r="N181" s="31">
        <v>1.2E-2</v>
      </c>
      <c r="O181" s="31">
        <f>G181*N181</f>
        <v>3.6000000000000004E-2</v>
      </c>
      <c r="P181" s="33" t="s">
        <v>61</v>
      </c>
      <c r="Z181" s="31">
        <f>IF(AQ181="5",BJ181,0)</f>
        <v>0</v>
      </c>
      <c r="AB181" s="31">
        <f>IF(AQ181="1",BH181,0)</f>
        <v>0</v>
      </c>
      <c r="AC181" s="31">
        <f>IF(AQ181="1",BI181,0)</f>
        <v>0</v>
      </c>
      <c r="AD181" s="31">
        <f>IF(AQ181="7",BH181,0)</f>
        <v>0</v>
      </c>
      <c r="AE181" s="31">
        <f>IF(AQ181="7",BI181,0)</f>
        <v>0</v>
      </c>
      <c r="AF181" s="31">
        <f>IF(AQ181="2",BH181,0)</f>
        <v>0</v>
      </c>
      <c r="AG181" s="31">
        <f>IF(AQ181="2",BI181,0)</f>
        <v>0</v>
      </c>
      <c r="AH181" s="31">
        <f>IF(AQ181="0",BJ181,0)</f>
        <v>0</v>
      </c>
      <c r="AI181" s="12" t="s">
        <v>53</v>
      </c>
      <c r="AJ181" s="31">
        <f>IF(AN181=0,L181,0)</f>
        <v>0</v>
      </c>
      <c r="AK181" s="31">
        <f>IF(AN181=12,L181,0)</f>
        <v>0</v>
      </c>
      <c r="AL181" s="31">
        <f>IF(AN181=21,L181,0)</f>
        <v>0</v>
      </c>
      <c r="AN181" s="31">
        <v>21</v>
      </c>
      <c r="AO181" s="31">
        <f>H181*1</f>
        <v>0</v>
      </c>
      <c r="AP181" s="31">
        <f>H181*(1-1)</f>
        <v>0</v>
      </c>
      <c r="AQ181" s="32" t="s">
        <v>56</v>
      </c>
      <c r="AV181" s="31">
        <f>AW181+AX181</f>
        <v>0</v>
      </c>
      <c r="AW181" s="31">
        <f>G181*AO181</f>
        <v>0</v>
      </c>
      <c r="AX181" s="31">
        <f>G181*AP181</f>
        <v>0</v>
      </c>
      <c r="AY181" s="32" t="s">
        <v>227</v>
      </c>
      <c r="AZ181" s="32" t="s">
        <v>63</v>
      </c>
      <c r="BA181" s="12" t="s">
        <v>64</v>
      </c>
      <c r="BC181" s="31">
        <f>AW181+AX181</f>
        <v>0</v>
      </c>
      <c r="BD181" s="31">
        <f>H181/(100-BE181)*100</f>
        <v>0</v>
      </c>
      <c r="BE181" s="31">
        <v>0</v>
      </c>
      <c r="BF181" s="31">
        <f>O181</f>
        <v>3.6000000000000004E-2</v>
      </c>
      <c r="BH181" s="31">
        <f>G181*AO181</f>
        <v>0</v>
      </c>
      <c r="BI181" s="31">
        <f>G181*AP181</f>
        <v>0</v>
      </c>
      <c r="BJ181" s="31">
        <f>G181*H181</f>
        <v>0</v>
      </c>
      <c r="BK181" s="31"/>
      <c r="BL181" s="31">
        <v>18</v>
      </c>
      <c r="BW181" s="31" t="str">
        <f>I181</f>
        <v>21</v>
      </c>
      <c r="BX181" s="4" t="s">
        <v>331</v>
      </c>
    </row>
    <row r="182" spans="1:76" ht="25.5" x14ac:dyDescent="0.25">
      <c r="A182" s="34"/>
      <c r="C182" s="35" t="s">
        <v>75</v>
      </c>
      <c r="D182" s="77" t="s">
        <v>332</v>
      </c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9"/>
      <c r="BX182" s="36" t="s">
        <v>332</v>
      </c>
    </row>
    <row r="183" spans="1:76" x14ac:dyDescent="0.25">
      <c r="A183" s="2" t="s">
        <v>333</v>
      </c>
      <c r="B183" s="3" t="s">
        <v>53</v>
      </c>
      <c r="C183" s="3" t="s">
        <v>334</v>
      </c>
      <c r="D183" s="75" t="s">
        <v>335</v>
      </c>
      <c r="E183" s="76"/>
      <c r="F183" s="3" t="s">
        <v>80</v>
      </c>
      <c r="G183" s="31">
        <v>7</v>
      </c>
      <c r="H183" s="31">
        <v>0</v>
      </c>
      <c r="I183" s="32" t="s">
        <v>60</v>
      </c>
      <c r="J183" s="31">
        <f>G183*AO183</f>
        <v>0</v>
      </c>
      <c r="K183" s="31">
        <f>G183*AP183</f>
        <v>0</v>
      </c>
      <c r="L183" s="31">
        <f>G183*H183</f>
        <v>0</v>
      </c>
      <c r="M183" s="31">
        <f>L183*(1+BW183/100)</f>
        <v>0</v>
      </c>
      <c r="N183" s="31">
        <v>1.2E-2</v>
      </c>
      <c r="O183" s="31">
        <f>G183*N183</f>
        <v>8.4000000000000005E-2</v>
      </c>
      <c r="P183" s="33" t="s">
        <v>61</v>
      </c>
      <c r="Z183" s="31">
        <f>IF(AQ183="5",BJ183,0)</f>
        <v>0</v>
      </c>
      <c r="AB183" s="31">
        <f>IF(AQ183="1",BH183,0)</f>
        <v>0</v>
      </c>
      <c r="AC183" s="31">
        <f>IF(AQ183="1",BI183,0)</f>
        <v>0</v>
      </c>
      <c r="AD183" s="31">
        <f>IF(AQ183="7",BH183,0)</f>
        <v>0</v>
      </c>
      <c r="AE183" s="31">
        <f>IF(AQ183="7",BI183,0)</f>
        <v>0</v>
      </c>
      <c r="AF183" s="31">
        <f>IF(AQ183="2",BH183,0)</f>
        <v>0</v>
      </c>
      <c r="AG183" s="31">
        <f>IF(AQ183="2",BI183,0)</f>
        <v>0</v>
      </c>
      <c r="AH183" s="31">
        <f>IF(AQ183="0",BJ183,0)</f>
        <v>0</v>
      </c>
      <c r="AI183" s="12" t="s">
        <v>53</v>
      </c>
      <c r="AJ183" s="31">
        <f>IF(AN183=0,L183,0)</f>
        <v>0</v>
      </c>
      <c r="AK183" s="31">
        <f>IF(AN183=12,L183,0)</f>
        <v>0</v>
      </c>
      <c r="AL183" s="31">
        <f>IF(AN183=21,L183,0)</f>
        <v>0</v>
      </c>
      <c r="AN183" s="31">
        <v>21</v>
      </c>
      <c r="AO183" s="31">
        <f>H183*1</f>
        <v>0</v>
      </c>
      <c r="AP183" s="31">
        <f>H183*(1-1)</f>
        <v>0</v>
      </c>
      <c r="AQ183" s="32" t="s">
        <v>56</v>
      </c>
      <c r="AV183" s="31">
        <f>AW183+AX183</f>
        <v>0</v>
      </c>
      <c r="AW183" s="31">
        <f>G183*AO183</f>
        <v>0</v>
      </c>
      <c r="AX183" s="31">
        <f>G183*AP183</f>
        <v>0</v>
      </c>
      <c r="AY183" s="32" t="s">
        <v>227</v>
      </c>
      <c r="AZ183" s="32" t="s">
        <v>63</v>
      </c>
      <c r="BA183" s="12" t="s">
        <v>64</v>
      </c>
      <c r="BC183" s="31">
        <f>AW183+AX183</f>
        <v>0</v>
      </c>
      <c r="BD183" s="31">
        <f>H183/(100-BE183)*100</f>
        <v>0</v>
      </c>
      <c r="BE183" s="31">
        <v>0</v>
      </c>
      <c r="BF183" s="31">
        <f>O183</f>
        <v>8.4000000000000005E-2</v>
      </c>
      <c r="BH183" s="31">
        <f>G183*AO183</f>
        <v>0</v>
      </c>
      <c r="BI183" s="31">
        <f>G183*AP183</f>
        <v>0</v>
      </c>
      <c r="BJ183" s="31">
        <f>G183*H183</f>
        <v>0</v>
      </c>
      <c r="BK183" s="31"/>
      <c r="BL183" s="31">
        <v>18</v>
      </c>
      <c r="BW183" s="31" t="str">
        <f>I183</f>
        <v>21</v>
      </c>
      <c r="BX183" s="4" t="s">
        <v>335</v>
      </c>
    </row>
    <row r="184" spans="1:76" ht="25.5" x14ac:dyDescent="0.25">
      <c r="A184" s="34"/>
      <c r="C184" s="35" t="s">
        <v>75</v>
      </c>
      <c r="D184" s="77" t="s">
        <v>336</v>
      </c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9"/>
      <c r="BX184" s="36" t="s">
        <v>336</v>
      </c>
    </row>
    <row r="185" spans="1:76" x14ac:dyDescent="0.25">
      <c r="A185" s="2" t="s">
        <v>181</v>
      </c>
      <c r="B185" s="3" t="s">
        <v>53</v>
      </c>
      <c r="C185" s="3" t="s">
        <v>337</v>
      </c>
      <c r="D185" s="75" t="s">
        <v>338</v>
      </c>
      <c r="E185" s="76"/>
      <c r="F185" s="3" t="s">
        <v>80</v>
      </c>
      <c r="G185" s="31">
        <v>39</v>
      </c>
      <c r="H185" s="31">
        <v>0</v>
      </c>
      <c r="I185" s="32" t="s">
        <v>60</v>
      </c>
      <c r="J185" s="31">
        <f>G185*AO185</f>
        <v>0</v>
      </c>
      <c r="K185" s="31">
        <f>G185*AP185</f>
        <v>0</v>
      </c>
      <c r="L185" s="31">
        <f>G185*H185</f>
        <v>0</v>
      </c>
      <c r="M185" s="31">
        <f>L185*(1+BW185/100)</f>
        <v>0</v>
      </c>
      <c r="N185" s="31">
        <v>5.5999999999999995E-4</v>
      </c>
      <c r="O185" s="31">
        <f>G185*N185</f>
        <v>2.1839999999999998E-2</v>
      </c>
      <c r="P185" s="33" t="s">
        <v>61</v>
      </c>
      <c r="Z185" s="31">
        <f>IF(AQ185="5",BJ185,0)</f>
        <v>0</v>
      </c>
      <c r="AB185" s="31">
        <f>IF(AQ185="1",BH185,0)</f>
        <v>0</v>
      </c>
      <c r="AC185" s="31">
        <f>IF(AQ185="1",BI185,0)</f>
        <v>0</v>
      </c>
      <c r="AD185" s="31">
        <f>IF(AQ185="7",BH185,0)</f>
        <v>0</v>
      </c>
      <c r="AE185" s="31">
        <f>IF(AQ185="7",BI185,0)</f>
        <v>0</v>
      </c>
      <c r="AF185" s="31">
        <f>IF(AQ185="2",BH185,0)</f>
        <v>0</v>
      </c>
      <c r="AG185" s="31">
        <f>IF(AQ185="2",BI185,0)</f>
        <v>0</v>
      </c>
      <c r="AH185" s="31">
        <f>IF(AQ185="0",BJ185,0)</f>
        <v>0</v>
      </c>
      <c r="AI185" s="12" t="s">
        <v>53</v>
      </c>
      <c r="AJ185" s="31">
        <f>IF(AN185=0,L185,0)</f>
        <v>0</v>
      </c>
      <c r="AK185" s="31">
        <f>IF(AN185=12,L185,0)</f>
        <v>0</v>
      </c>
      <c r="AL185" s="31">
        <f>IF(AN185=21,L185,0)</f>
        <v>0</v>
      </c>
      <c r="AN185" s="31">
        <v>21</v>
      </c>
      <c r="AO185" s="31">
        <f>H185*0.1527181</f>
        <v>0</v>
      </c>
      <c r="AP185" s="31">
        <f>H185*(1-0.1527181)</f>
        <v>0</v>
      </c>
      <c r="AQ185" s="32" t="s">
        <v>56</v>
      </c>
      <c r="AV185" s="31">
        <f>AW185+AX185</f>
        <v>0</v>
      </c>
      <c r="AW185" s="31">
        <f>G185*AO185</f>
        <v>0</v>
      </c>
      <c r="AX185" s="31">
        <f>G185*AP185</f>
        <v>0</v>
      </c>
      <c r="AY185" s="32" t="s">
        <v>227</v>
      </c>
      <c r="AZ185" s="32" t="s">
        <v>63</v>
      </c>
      <c r="BA185" s="12" t="s">
        <v>64</v>
      </c>
      <c r="BC185" s="31">
        <f>AW185+AX185</f>
        <v>0</v>
      </c>
      <c r="BD185" s="31">
        <f>H185/(100-BE185)*100</f>
        <v>0</v>
      </c>
      <c r="BE185" s="31">
        <v>0</v>
      </c>
      <c r="BF185" s="31">
        <f>O185</f>
        <v>2.1839999999999998E-2</v>
      </c>
      <c r="BH185" s="31">
        <f>G185*AO185</f>
        <v>0</v>
      </c>
      <c r="BI185" s="31">
        <f>G185*AP185</f>
        <v>0</v>
      </c>
      <c r="BJ185" s="31">
        <f>G185*H185</f>
        <v>0</v>
      </c>
      <c r="BK185" s="31"/>
      <c r="BL185" s="31">
        <v>18</v>
      </c>
      <c r="BW185" s="31" t="str">
        <f>I185</f>
        <v>21</v>
      </c>
      <c r="BX185" s="4" t="s">
        <v>338</v>
      </c>
    </row>
    <row r="186" spans="1:76" ht="13.5" customHeight="1" x14ac:dyDescent="0.25">
      <c r="A186" s="34"/>
      <c r="C186" s="35" t="s">
        <v>65</v>
      </c>
      <c r="D186" s="80" t="s">
        <v>339</v>
      </c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2"/>
    </row>
    <row r="187" spans="1:76" x14ac:dyDescent="0.25">
      <c r="A187" s="34"/>
      <c r="D187" s="37" t="s">
        <v>290</v>
      </c>
      <c r="E187" s="37" t="s">
        <v>53</v>
      </c>
      <c r="G187" s="38">
        <v>39</v>
      </c>
      <c r="P187" s="39"/>
    </row>
    <row r="188" spans="1:76" x14ac:dyDescent="0.25">
      <c r="A188" s="2" t="s">
        <v>340</v>
      </c>
      <c r="B188" s="3" t="s">
        <v>53</v>
      </c>
      <c r="C188" s="3" t="s">
        <v>341</v>
      </c>
      <c r="D188" s="75" t="s">
        <v>342</v>
      </c>
      <c r="E188" s="76"/>
      <c r="F188" s="3" t="s">
        <v>343</v>
      </c>
      <c r="G188" s="31">
        <v>64.349999999999994</v>
      </c>
      <c r="H188" s="31">
        <v>0</v>
      </c>
      <c r="I188" s="32" t="s">
        <v>60</v>
      </c>
      <c r="J188" s="31">
        <f>G188*AO188</f>
        <v>0</v>
      </c>
      <c r="K188" s="31">
        <f>G188*AP188</f>
        <v>0</v>
      </c>
      <c r="L188" s="31">
        <f>G188*H188</f>
        <v>0</v>
      </c>
      <c r="M188" s="31">
        <f>L188*(1+BW188/100)</f>
        <v>0</v>
      </c>
      <c r="N188" s="31">
        <v>2.0000000000000002E-5</v>
      </c>
      <c r="O188" s="31">
        <f>G188*N188</f>
        <v>1.2869999999999999E-3</v>
      </c>
      <c r="P188" s="33" t="s">
        <v>61</v>
      </c>
      <c r="Z188" s="31">
        <f>IF(AQ188="5",BJ188,0)</f>
        <v>0</v>
      </c>
      <c r="AB188" s="31">
        <f>IF(AQ188="1",BH188,0)</f>
        <v>0</v>
      </c>
      <c r="AC188" s="31">
        <f>IF(AQ188="1",BI188,0)</f>
        <v>0</v>
      </c>
      <c r="AD188" s="31">
        <f>IF(AQ188="7",BH188,0)</f>
        <v>0</v>
      </c>
      <c r="AE188" s="31">
        <f>IF(AQ188="7",BI188,0)</f>
        <v>0</v>
      </c>
      <c r="AF188" s="31">
        <f>IF(AQ188="2",BH188,0)</f>
        <v>0</v>
      </c>
      <c r="AG188" s="31">
        <f>IF(AQ188="2",BI188,0)</f>
        <v>0</v>
      </c>
      <c r="AH188" s="31">
        <f>IF(AQ188="0",BJ188,0)</f>
        <v>0</v>
      </c>
      <c r="AI188" s="12" t="s">
        <v>53</v>
      </c>
      <c r="AJ188" s="31">
        <f>IF(AN188=0,L188,0)</f>
        <v>0</v>
      </c>
      <c r="AK188" s="31">
        <f>IF(AN188=12,L188,0)</f>
        <v>0</v>
      </c>
      <c r="AL188" s="31">
        <f>IF(AN188=21,L188,0)</f>
        <v>0</v>
      </c>
      <c r="AN188" s="31">
        <v>21</v>
      </c>
      <c r="AO188" s="31">
        <f>H188*1</f>
        <v>0</v>
      </c>
      <c r="AP188" s="31">
        <f>H188*(1-1)</f>
        <v>0</v>
      </c>
      <c r="AQ188" s="32" t="s">
        <v>56</v>
      </c>
      <c r="AV188" s="31">
        <f>AW188+AX188</f>
        <v>0</v>
      </c>
      <c r="AW188" s="31">
        <f>G188*AO188</f>
        <v>0</v>
      </c>
      <c r="AX188" s="31">
        <f>G188*AP188</f>
        <v>0</v>
      </c>
      <c r="AY188" s="32" t="s">
        <v>227</v>
      </c>
      <c r="AZ188" s="32" t="s">
        <v>63</v>
      </c>
      <c r="BA188" s="12" t="s">
        <v>64</v>
      </c>
      <c r="BC188" s="31">
        <f>AW188+AX188</f>
        <v>0</v>
      </c>
      <c r="BD188" s="31">
        <f>H188/(100-BE188)*100</f>
        <v>0</v>
      </c>
      <c r="BE188" s="31">
        <v>0</v>
      </c>
      <c r="BF188" s="31">
        <f>O188</f>
        <v>1.2869999999999999E-3</v>
      </c>
      <c r="BH188" s="31">
        <f>G188*AO188</f>
        <v>0</v>
      </c>
      <c r="BI188" s="31">
        <f>G188*AP188</f>
        <v>0</v>
      </c>
      <c r="BJ188" s="31">
        <f>G188*H188</f>
        <v>0</v>
      </c>
      <c r="BK188" s="31"/>
      <c r="BL188" s="31">
        <v>18</v>
      </c>
      <c r="BW188" s="31" t="str">
        <f>I188</f>
        <v>21</v>
      </c>
      <c r="BX188" s="4" t="s">
        <v>342</v>
      </c>
    </row>
    <row r="189" spans="1:76" x14ac:dyDescent="0.25">
      <c r="A189" s="34"/>
      <c r="D189" s="37" t="s">
        <v>344</v>
      </c>
      <c r="E189" s="37" t="s">
        <v>53</v>
      </c>
      <c r="G189" s="38">
        <v>58.5</v>
      </c>
      <c r="P189" s="39"/>
    </row>
    <row r="190" spans="1:76" x14ac:dyDescent="0.25">
      <c r="A190" s="34"/>
      <c r="D190" s="37" t="s">
        <v>345</v>
      </c>
      <c r="E190" s="37" t="s">
        <v>53</v>
      </c>
      <c r="G190" s="38">
        <v>5.85</v>
      </c>
      <c r="P190" s="39"/>
    </row>
    <row r="191" spans="1:76" ht="25.5" x14ac:dyDescent="0.25">
      <c r="A191" s="34"/>
      <c r="C191" s="35" t="s">
        <v>75</v>
      </c>
      <c r="D191" s="77" t="s">
        <v>346</v>
      </c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9"/>
      <c r="BX191" s="36" t="s">
        <v>346</v>
      </c>
    </row>
    <row r="192" spans="1:76" x14ac:dyDescent="0.25">
      <c r="A192" s="2" t="s">
        <v>347</v>
      </c>
      <c r="B192" s="3" t="s">
        <v>53</v>
      </c>
      <c r="C192" s="3" t="s">
        <v>348</v>
      </c>
      <c r="D192" s="75" t="s">
        <v>349</v>
      </c>
      <c r="E192" s="76"/>
      <c r="F192" s="3" t="s">
        <v>80</v>
      </c>
      <c r="G192" s="31">
        <v>333</v>
      </c>
      <c r="H192" s="31">
        <v>0</v>
      </c>
      <c r="I192" s="32" t="s">
        <v>60</v>
      </c>
      <c r="J192" s="31">
        <f>G192*AO192</f>
        <v>0</v>
      </c>
      <c r="K192" s="31">
        <f>G192*AP192</f>
        <v>0</v>
      </c>
      <c r="L192" s="31">
        <f>G192*H192</f>
        <v>0</v>
      </c>
      <c r="M192" s="31">
        <f>L192*(1+BW192/100)</f>
        <v>0</v>
      </c>
      <c r="N192" s="31">
        <v>8.0000000000000004E-4</v>
      </c>
      <c r="O192" s="31">
        <f>G192*N192</f>
        <v>0.26640000000000003</v>
      </c>
      <c r="P192" s="33" t="s">
        <v>61</v>
      </c>
      <c r="Z192" s="31">
        <f>IF(AQ192="5",BJ192,0)</f>
        <v>0</v>
      </c>
      <c r="AB192" s="31">
        <f>IF(AQ192="1",BH192,0)</f>
        <v>0</v>
      </c>
      <c r="AC192" s="31">
        <f>IF(AQ192="1",BI192,0)</f>
        <v>0</v>
      </c>
      <c r="AD192" s="31">
        <f>IF(AQ192="7",BH192,0)</f>
        <v>0</v>
      </c>
      <c r="AE192" s="31">
        <f>IF(AQ192="7",BI192,0)</f>
        <v>0</v>
      </c>
      <c r="AF192" s="31">
        <f>IF(AQ192="2",BH192,0)</f>
        <v>0</v>
      </c>
      <c r="AG192" s="31">
        <f>IF(AQ192="2",BI192,0)</f>
        <v>0</v>
      </c>
      <c r="AH192" s="31">
        <f>IF(AQ192="0",BJ192,0)</f>
        <v>0</v>
      </c>
      <c r="AI192" s="12" t="s">
        <v>53</v>
      </c>
      <c r="AJ192" s="31">
        <f>IF(AN192=0,L192,0)</f>
        <v>0</v>
      </c>
      <c r="AK192" s="31">
        <f>IF(AN192=12,L192,0)</f>
        <v>0</v>
      </c>
      <c r="AL192" s="31">
        <f>IF(AN192=21,L192,0)</f>
        <v>0</v>
      </c>
      <c r="AN192" s="31">
        <v>21</v>
      </c>
      <c r="AO192" s="31">
        <f>H192*1</f>
        <v>0</v>
      </c>
      <c r="AP192" s="31">
        <f>H192*(1-1)</f>
        <v>0</v>
      </c>
      <c r="AQ192" s="32" t="s">
        <v>56</v>
      </c>
      <c r="AV192" s="31">
        <f>AW192+AX192</f>
        <v>0</v>
      </c>
      <c r="AW192" s="31">
        <f>G192*AO192</f>
        <v>0</v>
      </c>
      <c r="AX192" s="31">
        <f>G192*AP192</f>
        <v>0</v>
      </c>
      <c r="AY192" s="32" t="s">
        <v>227</v>
      </c>
      <c r="AZ192" s="32" t="s">
        <v>63</v>
      </c>
      <c r="BA192" s="12" t="s">
        <v>64</v>
      </c>
      <c r="BC192" s="31">
        <f>AW192+AX192</f>
        <v>0</v>
      </c>
      <c r="BD192" s="31">
        <f>H192/(100-BE192)*100</f>
        <v>0</v>
      </c>
      <c r="BE192" s="31">
        <v>0</v>
      </c>
      <c r="BF192" s="31">
        <f>O192</f>
        <v>0.26640000000000003</v>
      </c>
      <c r="BH192" s="31">
        <f>G192*AO192</f>
        <v>0</v>
      </c>
      <c r="BI192" s="31">
        <f>G192*AP192</f>
        <v>0</v>
      </c>
      <c r="BJ192" s="31">
        <f>G192*H192</f>
        <v>0</v>
      </c>
      <c r="BK192" s="31"/>
      <c r="BL192" s="31">
        <v>18</v>
      </c>
      <c r="BW192" s="31" t="str">
        <f>I192</f>
        <v>21</v>
      </c>
      <c r="BX192" s="4" t="s">
        <v>349</v>
      </c>
    </row>
    <row r="193" spans="1:76" x14ac:dyDescent="0.25">
      <c r="A193" s="34"/>
      <c r="D193" s="37" t="s">
        <v>350</v>
      </c>
      <c r="E193" s="37" t="s">
        <v>351</v>
      </c>
      <c r="G193" s="38">
        <v>324</v>
      </c>
      <c r="P193" s="39"/>
    </row>
    <row r="194" spans="1:76" x14ac:dyDescent="0.25">
      <c r="A194" s="34"/>
      <c r="D194" s="37" t="s">
        <v>352</v>
      </c>
      <c r="E194" s="37" t="s">
        <v>353</v>
      </c>
      <c r="G194" s="38">
        <v>9</v>
      </c>
      <c r="P194" s="39"/>
    </row>
    <row r="195" spans="1:76" x14ac:dyDescent="0.25">
      <c r="A195" s="34"/>
      <c r="C195" s="35" t="s">
        <v>75</v>
      </c>
      <c r="D195" s="77" t="s">
        <v>354</v>
      </c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9"/>
      <c r="BX195" s="36" t="s">
        <v>354</v>
      </c>
    </row>
    <row r="196" spans="1:76" x14ac:dyDescent="0.25">
      <c r="A196" s="2" t="s">
        <v>355</v>
      </c>
      <c r="B196" s="3" t="s">
        <v>53</v>
      </c>
      <c r="C196" s="3" t="s">
        <v>356</v>
      </c>
      <c r="D196" s="75" t="s">
        <v>357</v>
      </c>
      <c r="E196" s="76"/>
      <c r="F196" s="3" t="s">
        <v>80</v>
      </c>
      <c r="G196" s="31">
        <v>108</v>
      </c>
      <c r="H196" s="31">
        <v>0</v>
      </c>
      <c r="I196" s="32" t="s">
        <v>60</v>
      </c>
      <c r="J196" s="31">
        <f>G196*AO196</f>
        <v>0</v>
      </c>
      <c r="K196" s="31">
        <f>G196*AP196</f>
        <v>0</v>
      </c>
      <c r="L196" s="31">
        <f>G196*H196</f>
        <v>0</v>
      </c>
      <c r="M196" s="31">
        <f>L196*(1+BW196/100)</f>
        <v>0</v>
      </c>
      <c r="N196" s="31">
        <v>8.2000000000000007E-3</v>
      </c>
      <c r="O196" s="31">
        <f>G196*N196</f>
        <v>0.88560000000000005</v>
      </c>
      <c r="P196" s="33" t="s">
        <v>61</v>
      </c>
      <c r="Z196" s="31">
        <f>IF(AQ196="5",BJ196,0)</f>
        <v>0</v>
      </c>
      <c r="AB196" s="31">
        <f>IF(AQ196="1",BH196,0)</f>
        <v>0</v>
      </c>
      <c r="AC196" s="31">
        <f>IF(AQ196="1",BI196,0)</f>
        <v>0</v>
      </c>
      <c r="AD196" s="31">
        <f>IF(AQ196="7",BH196,0)</f>
        <v>0</v>
      </c>
      <c r="AE196" s="31">
        <f>IF(AQ196="7",BI196,0)</f>
        <v>0</v>
      </c>
      <c r="AF196" s="31">
        <f>IF(AQ196="2",BH196,0)</f>
        <v>0</v>
      </c>
      <c r="AG196" s="31">
        <f>IF(AQ196="2",BI196,0)</f>
        <v>0</v>
      </c>
      <c r="AH196" s="31">
        <f>IF(AQ196="0",BJ196,0)</f>
        <v>0</v>
      </c>
      <c r="AI196" s="12" t="s">
        <v>53</v>
      </c>
      <c r="AJ196" s="31">
        <f>IF(AN196=0,L196,0)</f>
        <v>0</v>
      </c>
      <c r="AK196" s="31">
        <f>IF(AN196=12,L196,0)</f>
        <v>0</v>
      </c>
      <c r="AL196" s="31">
        <f>IF(AN196=21,L196,0)</f>
        <v>0</v>
      </c>
      <c r="AN196" s="31">
        <v>21</v>
      </c>
      <c r="AO196" s="31">
        <f>H196*1</f>
        <v>0</v>
      </c>
      <c r="AP196" s="31">
        <f>H196*(1-1)</f>
        <v>0</v>
      </c>
      <c r="AQ196" s="32" t="s">
        <v>56</v>
      </c>
      <c r="AV196" s="31">
        <f>AW196+AX196</f>
        <v>0</v>
      </c>
      <c r="AW196" s="31">
        <f>G196*AO196</f>
        <v>0</v>
      </c>
      <c r="AX196" s="31">
        <f>G196*AP196</f>
        <v>0</v>
      </c>
      <c r="AY196" s="32" t="s">
        <v>227</v>
      </c>
      <c r="AZ196" s="32" t="s">
        <v>63</v>
      </c>
      <c r="BA196" s="12" t="s">
        <v>64</v>
      </c>
      <c r="BC196" s="31">
        <f>AW196+AX196</f>
        <v>0</v>
      </c>
      <c r="BD196" s="31">
        <f>H196/(100-BE196)*100</f>
        <v>0</v>
      </c>
      <c r="BE196" s="31">
        <v>0</v>
      </c>
      <c r="BF196" s="31">
        <f>O196</f>
        <v>0.88560000000000005</v>
      </c>
      <c r="BH196" s="31">
        <f>G196*AO196</f>
        <v>0</v>
      </c>
      <c r="BI196" s="31">
        <f>G196*AP196</f>
        <v>0</v>
      </c>
      <c r="BJ196" s="31">
        <f>G196*H196</f>
        <v>0</v>
      </c>
      <c r="BK196" s="31"/>
      <c r="BL196" s="31">
        <v>18</v>
      </c>
      <c r="BW196" s="31" t="str">
        <f>I196</f>
        <v>21</v>
      </c>
      <c r="BX196" s="4" t="s">
        <v>357</v>
      </c>
    </row>
    <row r="197" spans="1:76" x14ac:dyDescent="0.25">
      <c r="A197" s="34"/>
      <c r="D197" s="37" t="s">
        <v>358</v>
      </c>
      <c r="E197" s="37" t="s">
        <v>53</v>
      </c>
      <c r="G197" s="38">
        <v>108</v>
      </c>
      <c r="P197" s="39"/>
    </row>
    <row r="198" spans="1:76" ht="38.25" x14ac:dyDescent="0.25">
      <c r="A198" s="34"/>
      <c r="C198" s="35" t="s">
        <v>75</v>
      </c>
      <c r="D198" s="77" t="s">
        <v>359</v>
      </c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9"/>
      <c r="BX198" s="36" t="s">
        <v>359</v>
      </c>
    </row>
    <row r="199" spans="1:76" x14ac:dyDescent="0.25">
      <c r="A199" s="2" t="s">
        <v>360</v>
      </c>
      <c r="B199" s="3" t="s">
        <v>53</v>
      </c>
      <c r="C199" s="3" t="s">
        <v>361</v>
      </c>
      <c r="D199" s="75" t="s">
        <v>362</v>
      </c>
      <c r="E199" s="76"/>
      <c r="F199" s="3" t="s">
        <v>80</v>
      </c>
      <c r="G199" s="31">
        <v>9</v>
      </c>
      <c r="H199" s="31">
        <v>0</v>
      </c>
      <c r="I199" s="32" t="s">
        <v>60</v>
      </c>
      <c r="J199" s="31">
        <f>G199*AO199</f>
        <v>0</v>
      </c>
      <c r="K199" s="31">
        <f>G199*AP199</f>
        <v>0</v>
      </c>
      <c r="L199" s="31">
        <f>G199*H199</f>
        <v>0</v>
      </c>
      <c r="M199" s="31">
        <f>L199*(1+BW199/100)</f>
        <v>0</v>
      </c>
      <c r="N199" s="31">
        <v>3.9199999999999999E-3</v>
      </c>
      <c r="O199" s="31">
        <f>G199*N199</f>
        <v>3.5279999999999999E-2</v>
      </c>
      <c r="P199" s="33" t="s">
        <v>61</v>
      </c>
      <c r="Z199" s="31">
        <f>IF(AQ199="5",BJ199,0)</f>
        <v>0</v>
      </c>
      <c r="AB199" s="31">
        <f>IF(AQ199="1",BH199,0)</f>
        <v>0</v>
      </c>
      <c r="AC199" s="31">
        <f>IF(AQ199="1",BI199,0)</f>
        <v>0</v>
      </c>
      <c r="AD199" s="31">
        <f>IF(AQ199="7",BH199,0)</f>
        <v>0</v>
      </c>
      <c r="AE199" s="31">
        <f>IF(AQ199="7",BI199,0)</f>
        <v>0</v>
      </c>
      <c r="AF199" s="31">
        <f>IF(AQ199="2",BH199,0)</f>
        <v>0</v>
      </c>
      <c r="AG199" s="31">
        <f>IF(AQ199="2",BI199,0)</f>
        <v>0</v>
      </c>
      <c r="AH199" s="31">
        <f>IF(AQ199="0",BJ199,0)</f>
        <v>0</v>
      </c>
      <c r="AI199" s="12" t="s">
        <v>53</v>
      </c>
      <c r="AJ199" s="31">
        <f>IF(AN199=0,L199,0)</f>
        <v>0</v>
      </c>
      <c r="AK199" s="31">
        <f>IF(AN199=12,L199,0)</f>
        <v>0</v>
      </c>
      <c r="AL199" s="31">
        <f>IF(AN199=21,L199,0)</f>
        <v>0</v>
      </c>
      <c r="AN199" s="31">
        <v>21</v>
      </c>
      <c r="AO199" s="31">
        <f>H199*1</f>
        <v>0</v>
      </c>
      <c r="AP199" s="31">
        <f>H199*(1-1)</f>
        <v>0</v>
      </c>
      <c r="AQ199" s="32" t="s">
        <v>56</v>
      </c>
      <c r="AV199" s="31">
        <f>AW199+AX199</f>
        <v>0</v>
      </c>
      <c r="AW199" s="31">
        <f>G199*AO199</f>
        <v>0</v>
      </c>
      <c r="AX199" s="31">
        <f>G199*AP199</f>
        <v>0</v>
      </c>
      <c r="AY199" s="32" t="s">
        <v>227</v>
      </c>
      <c r="AZ199" s="32" t="s">
        <v>63</v>
      </c>
      <c r="BA199" s="12" t="s">
        <v>64</v>
      </c>
      <c r="BC199" s="31">
        <f>AW199+AX199</f>
        <v>0</v>
      </c>
      <c r="BD199" s="31">
        <f>H199/(100-BE199)*100</f>
        <v>0</v>
      </c>
      <c r="BE199" s="31">
        <v>0</v>
      </c>
      <c r="BF199" s="31">
        <f>O199</f>
        <v>3.5279999999999999E-2</v>
      </c>
      <c r="BH199" s="31">
        <f>G199*AO199</f>
        <v>0</v>
      </c>
      <c r="BI199" s="31">
        <f>G199*AP199</f>
        <v>0</v>
      </c>
      <c r="BJ199" s="31">
        <f>G199*H199</f>
        <v>0</v>
      </c>
      <c r="BK199" s="31"/>
      <c r="BL199" s="31">
        <v>18</v>
      </c>
      <c r="BW199" s="31" t="str">
        <f>I199</f>
        <v>21</v>
      </c>
      <c r="BX199" s="4" t="s">
        <v>362</v>
      </c>
    </row>
    <row r="200" spans="1:76" x14ac:dyDescent="0.25">
      <c r="A200" s="34"/>
      <c r="D200" s="37" t="s">
        <v>352</v>
      </c>
      <c r="E200" s="37" t="s">
        <v>353</v>
      </c>
      <c r="G200" s="38">
        <v>9</v>
      </c>
      <c r="P200" s="39"/>
    </row>
    <row r="201" spans="1:76" ht="38.25" x14ac:dyDescent="0.25">
      <c r="A201" s="34"/>
      <c r="C201" s="35" t="s">
        <v>75</v>
      </c>
      <c r="D201" s="77" t="s">
        <v>359</v>
      </c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9"/>
      <c r="BX201" s="36" t="s">
        <v>359</v>
      </c>
    </row>
    <row r="202" spans="1:76" x14ac:dyDescent="0.25">
      <c r="A202" s="2" t="s">
        <v>363</v>
      </c>
      <c r="B202" s="3" t="s">
        <v>53</v>
      </c>
      <c r="C202" s="3" t="s">
        <v>364</v>
      </c>
      <c r="D202" s="75" t="s">
        <v>365</v>
      </c>
      <c r="E202" s="76"/>
      <c r="F202" s="3" t="s">
        <v>169</v>
      </c>
      <c r="G202" s="31">
        <v>36</v>
      </c>
      <c r="H202" s="31">
        <v>0</v>
      </c>
      <c r="I202" s="32" t="s">
        <v>60</v>
      </c>
      <c r="J202" s="31">
        <f>G202*AO202</f>
        <v>0</v>
      </c>
      <c r="K202" s="31">
        <f>G202*AP202</f>
        <v>0</v>
      </c>
      <c r="L202" s="31">
        <f>G202*H202</f>
        <v>0</v>
      </c>
      <c r="M202" s="31">
        <f>L202*(1+BW202/100)</f>
        <v>0</v>
      </c>
      <c r="N202" s="31">
        <v>0</v>
      </c>
      <c r="O202" s="31">
        <f>G202*N202</f>
        <v>0</v>
      </c>
      <c r="P202" s="33" t="s">
        <v>366</v>
      </c>
      <c r="Z202" s="31">
        <f>IF(AQ202="5",BJ202,0)</f>
        <v>0</v>
      </c>
      <c r="AB202" s="31">
        <f>IF(AQ202="1",BH202,0)</f>
        <v>0</v>
      </c>
      <c r="AC202" s="31">
        <f>IF(AQ202="1",BI202,0)</f>
        <v>0</v>
      </c>
      <c r="AD202" s="31">
        <f>IF(AQ202="7",BH202,0)</f>
        <v>0</v>
      </c>
      <c r="AE202" s="31">
        <f>IF(AQ202="7",BI202,0)</f>
        <v>0</v>
      </c>
      <c r="AF202" s="31">
        <f>IF(AQ202="2",BH202,0)</f>
        <v>0</v>
      </c>
      <c r="AG202" s="31">
        <f>IF(AQ202="2",BI202,0)</f>
        <v>0</v>
      </c>
      <c r="AH202" s="31">
        <f>IF(AQ202="0",BJ202,0)</f>
        <v>0</v>
      </c>
      <c r="AI202" s="12" t="s">
        <v>53</v>
      </c>
      <c r="AJ202" s="31">
        <f>IF(AN202=0,L202,0)</f>
        <v>0</v>
      </c>
      <c r="AK202" s="31">
        <f>IF(AN202=12,L202,0)</f>
        <v>0</v>
      </c>
      <c r="AL202" s="31">
        <f>IF(AN202=21,L202,0)</f>
        <v>0</v>
      </c>
      <c r="AN202" s="31">
        <v>21</v>
      </c>
      <c r="AO202" s="31">
        <f>H202*0</f>
        <v>0</v>
      </c>
      <c r="AP202" s="31">
        <f>H202*(1-0)</f>
        <v>0</v>
      </c>
      <c r="AQ202" s="32" t="s">
        <v>56</v>
      </c>
      <c r="AV202" s="31">
        <f>AW202+AX202</f>
        <v>0</v>
      </c>
      <c r="AW202" s="31">
        <f>G202*AO202</f>
        <v>0</v>
      </c>
      <c r="AX202" s="31">
        <f>G202*AP202</f>
        <v>0</v>
      </c>
      <c r="AY202" s="32" t="s">
        <v>227</v>
      </c>
      <c r="AZ202" s="32" t="s">
        <v>63</v>
      </c>
      <c r="BA202" s="12" t="s">
        <v>64</v>
      </c>
      <c r="BC202" s="31">
        <f>AW202+AX202</f>
        <v>0</v>
      </c>
      <c r="BD202" s="31">
        <f>H202/(100-BE202)*100</f>
        <v>0</v>
      </c>
      <c r="BE202" s="31">
        <v>0</v>
      </c>
      <c r="BF202" s="31">
        <f>O202</f>
        <v>0</v>
      </c>
      <c r="BH202" s="31">
        <f>G202*AO202</f>
        <v>0</v>
      </c>
      <c r="BI202" s="31">
        <f>G202*AP202</f>
        <v>0</v>
      </c>
      <c r="BJ202" s="31">
        <f>G202*H202</f>
        <v>0</v>
      </c>
      <c r="BK202" s="31"/>
      <c r="BL202" s="31">
        <v>18</v>
      </c>
      <c r="BW202" s="31" t="str">
        <f>I202</f>
        <v>21</v>
      </c>
      <c r="BX202" s="4" t="s">
        <v>365</v>
      </c>
    </row>
    <row r="203" spans="1:76" x14ac:dyDescent="0.25">
      <c r="A203" s="2" t="s">
        <v>367</v>
      </c>
      <c r="B203" s="3" t="s">
        <v>53</v>
      </c>
      <c r="C203" s="3" t="s">
        <v>368</v>
      </c>
      <c r="D203" s="75" t="s">
        <v>369</v>
      </c>
      <c r="E203" s="76"/>
      <c r="F203" s="3" t="s">
        <v>370</v>
      </c>
      <c r="G203" s="31">
        <v>10.8</v>
      </c>
      <c r="H203" s="31">
        <v>0</v>
      </c>
      <c r="I203" s="32" t="s">
        <v>60</v>
      </c>
      <c r="J203" s="31">
        <f>G203*AO203</f>
        <v>0</v>
      </c>
      <c r="K203" s="31">
        <f>G203*AP203</f>
        <v>0</v>
      </c>
      <c r="L203" s="31">
        <f>G203*H203</f>
        <v>0</v>
      </c>
      <c r="M203" s="31">
        <f>L203*(1+BW203/100)</f>
        <v>0</v>
      </c>
      <c r="N203" s="31">
        <v>0</v>
      </c>
      <c r="O203" s="31">
        <f>G203*N203</f>
        <v>0</v>
      </c>
      <c r="P203" s="33" t="s">
        <v>207</v>
      </c>
      <c r="Z203" s="31">
        <f>IF(AQ203="5",BJ203,0)</f>
        <v>0</v>
      </c>
      <c r="AB203" s="31">
        <f>IF(AQ203="1",BH203,0)</f>
        <v>0</v>
      </c>
      <c r="AC203" s="31">
        <f>IF(AQ203="1",BI203,0)</f>
        <v>0</v>
      </c>
      <c r="AD203" s="31">
        <f>IF(AQ203="7",BH203,0)</f>
        <v>0</v>
      </c>
      <c r="AE203" s="31">
        <f>IF(AQ203="7",BI203,0)</f>
        <v>0</v>
      </c>
      <c r="AF203" s="31">
        <f>IF(AQ203="2",BH203,0)</f>
        <v>0</v>
      </c>
      <c r="AG203" s="31">
        <f>IF(AQ203="2",BI203,0)</f>
        <v>0</v>
      </c>
      <c r="AH203" s="31">
        <f>IF(AQ203="0",BJ203,0)</f>
        <v>0</v>
      </c>
      <c r="AI203" s="12" t="s">
        <v>53</v>
      </c>
      <c r="AJ203" s="31">
        <f>IF(AN203=0,L203,0)</f>
        <v>0</v>
      </c>
      <c r="AK203" s="31">
        <f>IF(AN203=12,L203,0)</f>
        <v>0</v>
      </c>
      <c r="AL203" s="31">
        <f>IF(AN203=21,L203,0)</f>
        <v>0</v>
      </c>
      <c r="AN203" s="31">
        <v>21</v>
      </c>
      <c r="AO203" s="31">
        <f>H203*1</f>
        <v>0</v>
      </c>
      <c r="AP203" s="31">
        <f>H203*(1-1)</f>
        <v>0</v>
      </c>
      <c r="AQ203" s="32" t="s">
        <v>56</v>
      </c>
      <c r="AV203" s="31">
        <f>AW203+AX203</f>
        <v>0</v>
      </c>
      <c r="AW203" s="31">
        <f>G203*AO203</f>
        <v>0</v>
      </c>
      <c r="AX203" s="31">
        <f>G203*AP203</f>
        <v>0</v>
      </c>
      <c r="AY203" s="32" t="s">
        <v>227</v>
      </c>
      <c r="AZ203" s="32" t="s">
        <v>63</v>
      </c>
      <c r="BA203" s="12" t="s">
        <v>64</v>
      </c>
      <c r="BC203" s="31">
        <f>AW203+AX203</f>
        <v>0</v>
      </c>
      <c r="BD203" s="31">
        <f>H203/(100-BE203)*100</f>
        <v>0</v>
      </c>
      <c r="BE203" s="31">
        <v>0</v>
      </c>
      <c r="BF203" s="31">
        <f>O203</f>
        <v>0</v>
      </c>
      <c r="BH203" s="31">
        <f>G203*AO203</f>
        <v>0</v>
      </c>
      <c r="BI203" s="31">
        <f>G203*AP203</f>
        <v>0</v>
      </c>
      <c r="BJ203" s="31">
        <f>G203*H203</f>
        <v>0</v>
      </c>
      <c r="BK203" s="31"/>
      <c r="BL203" s="31">
        <v>18</v>
      </c>
      <c r="BW203" s="31" t="str">
        <f>I203</f>
        <v>21</v>
      </c>
      <c r="BX203" s="4" t="s">
        <v>369</v>
      </c>
    </row>
    <row r="204" spans="1:76" x14ac:dyDescent="0.25">
      <c r="A204" s="34"/>
      <c r="D204" s="37" t="s">
        <v>371</v>
      </c>
      <c r="E204" s="37" t="s">
        <v>53</v>
      </c>
      <c r="G204" s="38">
        <v>10.8</v>
      </c>
      <c r="P204" s="39"/>
    </row>
    <row r="205" spans="1:76" x14ac:dyDescent="0.25">
      <c r="A205" s="2" t="s">
        <v>372</v>
      </c>
      <c r="B205" s="3" t="s">
        <v>53</v>
      </c>
      <c r="C205" s="3" t="s">
        <v>373</v>
      </c>
      <c r="D205" s="75" t="s">
        <v>374</v>
      </c>
      <c r="E205" s="76"/>
      <c r="F205" s="3" t="s">
        <v>242</v>
      </c>
      <c r="G205" s="31">
        <v>2.16</v>
      </c>
      <c r="H205" s="31">
        <v>0</v>
      </c>
      <c r="I205" s="32" t="s">
        <v>60</v>
      </c>
      <c r="J205" s="31">
        <f>G205*AO205</f>
        <v>0</v>
      </c>
      <c r="K205" s="31">
        <f>G205*AP205</f>
        <v>0</v>
      </c>
      <c r="L205" s="31">
        <f>G205*H205</f>
        <v>0</v>
      </c>
      <c r="M205" s="31">
        <f>L205*(1+BW205/100)</f>
        <v>0</v>
      </c>
      <c r="N205" s="31">
        <v>0</v>
      </c>
      <c r="O205" s="31">
        <f>G205*N205</f>
        <v>0</v>
      </c>
      <c r="P205" s="33" t="s">
        <v>375</v>
      </c>
      <c r="Z205" s="31">
        <f>IF(AQ205="5",BJ205,0)</f>
        <v>0</v>
      </c>
      <c r="AB205" s="31">
        <f>IF(AQ205="1",BH205,0)</f>
        <v>0</v>
      </c>
      <c r="AC205" s="31">
        <f>IF(AQ205="1",BI205,0)</f>
        <v>0</v>
      </c>
      <c r="AD205" s="31">
        <f>IF(AQ205="7",BH205,0)</f>
        <v>0</v>
      </c>
      <c r="AE205" s="31">
        <f>IF(AQ205="7",BI205,0)</f>
        <v>0</v>
      </c>
      <c r="AF205" s="31">
        <f>IF(AQ205="2",BH205,0)</f>
        <v>0</v>
      </c>
      <c r="AG205" s="31">
        <f>IF(AQ205="2",BI205,0)</f>
        <v>0</v>
      </c>
      <c r="AH205" s="31">
        <f>IF(AQ205="0",BJ205,0)</f>
        <v>0</v>
      </c>
      <c r="AI205" s="12" t="s">
        <v>53</v>
      </c>
      <c r="AJ205" s="31">
        <f>IF(AN205=0,L205,0)</f>
        <v>0</v>
      </c>
      <c r="AK205" s="31">
        <f>IF(AN205=12,L205,0)</f>
        <v>0</v>
      </c>
      <c r="AL205" s="31">
        <f>IF(AN205=21,L205,0)</f>
        <v>0</v>
      </c>
      <c r="AN205" s="31">
        <v>21</v>
      </c>
      <c r="AO205" s="31">
        <f>H205*1</f>
        <v>0</v>
      </c>
      <c r="AP205" s="31">
        <f>H205*(1-1)</f>
        <v>0</v>
      </c>
      <c r="AQ205" s="32" t="s">
        <v>56</v>
      </c>
      <c r="AV205" s="31">
        <f>AW205+AX205</f>
        <v>0</v>
      </c>
      <c r="AW205" s="31">
        <f>G205*AO205</f>
        <v>0</v>
      </c>
      <c r="AX205" s="31">
        <f>G205*AP205</f>
        <v>0</v>
      </c>
      <c r="AY205" s="32" t="s">
        <v>227</v>
      </c>
      <c r="AZ205" s="32" t="s">
        <v>63</v>
      </c>
      <c r="BA205" s="12" t="s">
        <v>64</v>
      </c>
      <c r="BC205" s="31">
        <f>AW205+AX205</f>
        <v>0</v>
      </c>
      <c r="BD205" s="31">
        <f>H205/(100-BE205)*100</f>
        <v>0</v>
      </c>
      <c r="BE205" s="31">
        <v>0</v>
      </c>
      <c r="BF205" s="31">
        <f>O205</f>
        <v>0</v>
      </c>
      <c r="BH205" s="31">
        <f>G205*AO205</f>
        <v>0</v>
      </c>
      <c r="BI205" s="31">
        <f>G205*AP205</f>
        <v>0</v>
      </c>
      <c r="BJ205" s="31">
        <f>G205*H205</f>
        <v>0</v>
      </c>
      <c r="BK205" s="31"/>
      <c r="BL205" s="31">
        <v>18</v>
      </c>
      <c r="BW205" s="31" t="str">
        <f>I205</f>
        <v>21</v>
      </c>
      <c r="BX205" s="4" t="s">
        <v>374</v>
      </c>
    </row>
    <row r="206" spans="1:76" x14ac:dyDescent="0.25">
      <c r="A206" s="34"/>
      <c r="D206" s="37" t="s">
        <v>376</v>
      </c>
      <c r="E206" s="37" t="s">
        <v>53</v>
      </c>
      <c r="G206" s="38">
        <v>2.16</v>
      </c>
      <c r="P206" s="39"/>
    </row>
    <row r="207" spans="1:76" x14ac:dyDescent="0.25">
      <c r="A207" s="2" t="s">
        <v>377</v>
      </c>
      <c r="B207" s="3" t="s">
        <v>53</v>
      </c>
      <c r="C207" s="3" t="s">
        <v>378</v>
      </c>
      <c r="D207" s="75" t="s">
        <v>379</v>
      </c>
      <c r="E207" s="76"/>
      <c r="F207" s="3" t="s">
        <v>80</v>
      </c>
      <c r="G207" s="31">
        <v>36</v>
      </c>
      <c r="H207" s="31">
        <v>0</v>
      </c>
      <c r="I207" s="32" t="s">
        <v>60</v>
      </c>
      <c r="J207" s="31">
        <f>G207*AO207</f>
        <v>0</v>
      </c>
      <c r="K207" s="31">
        <f>G207*AP207</f>
        <v>0</v>
      </c>
      <c r="L207" s="31">
        <f>G207*H207</f>
        <v>0</v>
      </c>
      <c r="M207" s="31">
        <f>L207*(1+BW207/100)</f>
        <v>0</v>
      </c>
      <c r="N207" s="31">
        <v>0</v>
      </c>
      <c r="O207" s="31">
        <f>G207*N207</f>
        <v>0</v>
      </c>
      <c r="P207" s="33" t="s">
        <v>380</v>
      </c>
      <c r="Z207" s="31">
        <f>IF(AQ207="5",BJ207,0)</f>
        <v>0</v>
      </c>
      <c r="AB207" s="31">
        <f>IF(AQ207="1",BH207,0)</f>
        <v>0</v>
      </c>
      <c r="AC207" s="31">
        <f>IF(AQ207="1",BI207,0)</f>
        <v>0</v>
      </c>
      <c r="AD207" s="31">
        <f>IF(AQ207="7",BH207,0)</f>
        <v>0</v>
      </c>
      <c r="AE207" s="31">
        <f>IF(AQ207="7",BI207,0)</f>
        <v>0</v>
      </c>
      <c r="AF207" s="31">
        <f>IF(AQ207="2",BH207,0)</f>
        <v>0</v>
      </c>
      <c r="AG207" s="31">
        <f>IF(AQ207="2",BI207,0)</f>
        <v>0</v>
      </c>
      <c r="AH207" s="31">
        <f>IF(AQ207="0",BJ207,0)</f>
        <v>0</v>
      </c>
      <c r="AI207" s="12" t="s">
        <v>53</v>
      </c>
      <c r="AJ207" s="31">
        <f>IF(AN207=0,L207,0)</f>
        <v>0</v>
      </c>
      <c r="AK207" s="31">
        <f>IF(AN207=12,L207,0)</f>
        <v>0</v>
      </c>
      <c r="AL207" s="31">
        <f>IF(AN207=21,L207,0)</f>
        <v>0</v>
      </c>
      <c r="AN207" s="31">
        <v>21</v>
      </c>
      <c r="AO207" s="31">
        <f>H207*0</f>
        <v>0</v>
      </c>
      <c r="AP207" s="31">
        <f>H207*(1-0)</f>
        <v>0</v>
      </c>
      <c r="AQ207" s="32" t="s">
        <v>56</v>
      </c>
      <c r="AV207" s="31">
        <f>AW207+AX207</f>
        <v>0</v>
      </c>
      <c r="AW207" s="31">
        <f>G207*AO207</f>
        <v>0</v>
      </c>
      <c r="AX207" s="31">
        <f>G207*AP207</f>
        <v>0</v>
      </c>
      <c r="AY207" s="32" t="s">
        <v>227</v>
      </c>
      <c r="AZ207" s="32" t="s">
        <v>63</v>
      </c>
      <c r="BA207" s="12" t="s">
        <v>64</v>
      </c>
      <c r="BC207" s="31">
        <f>AW207+AX207</f>
        <v>0</v>
      </c>
      <c r="BD207" s="31">
        <f>H207/(100-BE207)*100</f>
        <v>0</v>
      </c>
      <c r="BE207" s="31">
        <v>0</v>
      </c>
      <c r="BF207" s="31">
        <f>O207</f>
        <v>0</v>
      </c>
      <c r="BH207" s="31">
        <f>G207*AO207</f>
        <v>0</v>
      </c>
      <c r="BI207" s="31">
        <f>G207*AP207</f>
        <v>0</v>
      </c>
      <c r="BJ207" s="31">
        <f>G207*H207</f>
        <v>0</v>
      </c>
      <c r="BK207" s="31"/>
      <c r="BL207" s="31">
        <v>18</v>
      </c>
      <c r="BW207" s="31" t="str">
        <f>I207</f>
        <v>21</v>
      </c>
      <c r="BX207" s="4" t="s">
        <v>379</v>
      </c>
    </row>
    <row r="208" spans="1:76" x14ac:dyDescent="0.25">
      <c r="A208" s="2" t="s">
        <v>381</v>
      </c>
      <c r="B208" s="3" t="s">
        <v>53</v>
      </c>
      <c r="C208" s="3" t="s">
        <v>382</v>
      </c>
      <c r="D208" s="75" t="s">
        <v>383</v>
      </c>
      <c r="E208" s="76"/>
      <c r="F208" s="3" t="s">
        <v>254</v>
      </c>
      <c r="G208" s="31">
        <v>0.2</v>
      </c>
      <c r="H208" s="31">
        <v>0</v>
      </c>
      <c r="I208" s="32" t="s">
        <v>60</v>
      </c>
      <c r="J208" s="31">
        <f>G208*AO208</f>
        <v>0</v>
      </c>
      <c r="K208" s="31">
        <f>G208*AP208</f>
        <v>0</v>
      </c>
      <c r="L208" s="31">
        <f>G208*H208</f>
        <v>0</v>
      </c>
      <c r="M208" s="31">
        <f>L208*(1+BW208/100)</f>
        <v>0</v>
      </c>
      <c r="N208" s="31">
        <v>0</v>
      </c>
      <c r="O208" s="31">
        <f>G208*N208</f>
        <v>0</v>
      </c>
      <c r="P208" s="33" t="s">
        <v>61</v>
      </c>
      <c r="Z208" s="31">
        <f>IF(AQ208="5",BJ208,0)</f>
        <v>0</v>
      </c>
      <c r="AB208" s="31">
        <f>IF(AQ208="1",BH208,0)</f>
        <v>0</v>
      </c>
      <c r="AC208" s="31">
        <f>IF(AQ208="1",BI208,0)</f>
        <v>0</v>
      </c>
      <c r="AD208" s="31">
        <f>IF(AQ208="7",BH208,0)</f>
        <v>0</v>
      </c>
      <c r="AE208" s="31">
        <f>IF(AQ208="7",BI208,0)</f>
        <v>0</v>
      </c>
      <c r="AF208" s="31">
        <f>IF(AQ208="2",BH208,0)</f>
        <v>0</v>
      </c>
      <c r="AG208" s="31">
        <f>IF(AQ208="2",BI208,0)</f>
        <v>0</v>
      </c>
      <c r="AH208" s="31">
        <f>IF(AQ208="0",BJ208,0)</f>
        <v>0</v>
      </c>
      <c r="AI208" s="12" t="s">
        <v>53</v>
      </c>
      <c r="AJ208" s="31">
        <f>IF(AN208=0,L208,0)</f>
        <v>0</v>
      </c>
      <c r="AK208" s="31">
        <f>IF(AN208=12,L208,0)</f>
        <v>0</v>
      </c>
      <c r="AL208" s="31">
        <f>IF(AN208=21,L208,0)</f>
        <v>0</v>
      </c>
      <c r="AN208" s="31">
        <v>21</v>
      </c>
      <c r="AO208" s="31">
        <f>H208*0</f>
        <v>0</v>
      </c>
      <c r="AP208" s="31">
        <f>H208*(1-0)</f>
        <v>0</v>
      </c>
      <c r="AQ208" s="32" t="s">
        <v>56</v>
      </c>
      <c r="AV208" s="31">
        <f>AW208+AX208</f>
        <v>0</v>
      </c>
      <c r="AW208" s="31">
        <f>G208*AO208</f>
        <v>0</v>
      </c>
      <c r="AX208" s="31">
        <f>G208*AP208</f>
        <v>0</v>
      </c>
      <c r="AY208" s="32" t="s">
        <v>227</v>
      </c>
      <c r="AZ208" s="32" t="s">
        <v>63</v>
      </c>
      <c r="BA208" s="12" t="s">
        <v>64</v>
      </c>
      <c r="BC208" s="31">
        <f>AW208+AX208</f>
        <v>0</v>
      </c>
      <c r="BD208" s="31">
        <f>H208/(100-BE208)*100</f>
        <v>0</v>
      </c>
      <c r="BE208" s="31">
        <v>0</v>
      </c>
      <c r="BF208" s="31">
        <f>O208</f>
        <v>0</v>
      </c>
      <c r="BH208" s="31">
        <f>G208*AO208</f>
        <v>0</v>
      </c>
      <c r="BI208" s="31">
        <f>G208*AP208</f>
        <v>0</v>
      </c>
      <c r="BJ208" s="31">
        <f>G208*H208</f>
        <v>0</v>
      </c>
      <c r="BK208" s="31"/>
      <c r="BL208" s="31">
        <v>18</v>
      </c>
      <c r="BW208" s="31" t="str">
        <f>I208</f>
        <v>21</v>
      </c>
      <c r="BX208" s="4" t="s">
        <v>383</v>
      </c>
    </row>
    <row r="209" spans="1:76" x14ac:dyDescent="0.25">
      <c r="A209" s="2" t="s">
        <v>384</v>
      </c>
      <c r="B209" s="3" t="s">
        <v>53</v>
      </c>
      <c r="C209" s="3" t="s">
        <v>385</v>
      </c>
      <c r="D209" s="75" t="s">
        <v>386</v>
      </c>
      <c r="E209" s="76"/>
      <c r="F209" s="3" t="s">
        <v>370</v>
      </c>
      <c r="G209" s="31">
        <v>85</v>
      </c>
      <c r="H209" s="31">
        <v>0</v>
      </c>
      <c r="I209" s="32" t="s">
        <v>60</v>
      </c>
      <c r="J209" s="31">
        <f>G209*AO209</f>
        <v>0</v>
      </c>
      <c r="K209" s="31">
        <f>G209*AP209</f>
        <v>0</v>
      </c>
      <c r="L209" s="31">
        <f>G209*H209</f>
        <v>0</v>
      </c>
      <c r="M209" s="31">
        <f>L209*(1+BW209/100)</f>
        <v>0</v>
      </c>
      <c r="N209" s="31">
        <v>1E-3</v>
      </c>
      <c r="O209" s="31">
        <f>G209*N209</f>
        <v>8.5000000000000006E-2</v>
      </c>
      <c r="P209" s="33" t="s">
        <v>61</v>
      </c>
      <c r="Z209" s="31">
        <f>IF(AQ209="5",BJ209,0)</f>
        <v>0</v>
      </c>
      <c r="AB209" s="31">
        <f>IF(AQ209="1",BH209,0)</f>
        <v>0</v>
      </c>
      <c r="AC209" s="31">
        <f>IF(AQ209="1",BI209,0)</f>
        <v>0</v>
      </c>
      <c r="AD209" s="31">
        <f>IF(AQ209="7",BH209,0)</f>
        <v>0</v>
      </c>
      <c r="AE209" s="31">
        <f>IF(AQ209="7",BI209,0)</f>
        <v>0</v>
      </c>
      <c r="AF209" s="31">
        <f>IF(AQ209="2",BH209,0)</f>
        <v>0</v>
      </c>
      <c r="AG209" s="31">
        <f>IF(AQ209="2",BI209,0)</f>
        <v>0</v>
      </c>
      <c r="AH209" s="31">
        <f>IF(AQ209="0",BJ209,0)</f>
        <v>0</v>
      </c>
      <c r="AI209" s="12" t="s">
        <v>53</v>
      </c>
      <c r="AJ209" s="31">
        <f>IF(AN209=0,L209,0)</f>
        <v>0</v>
      </c>
      <c r="AK209" s="31">
        <f>IF(AN209=12,L209,0)</f>
        <v>0</v>
      </c>
      <c r="AL209" s="31">
        <f>IF(AN209=21,L209,0)</f>
        <v>0</v>
      </c>
      <c r="AN209" s="31">
        <v>21</v>
      </c>
      <c r="AO209" s="31">
        <f>H209*1</f>
        <v>0</v>
      </c>
      <c r="AP209" s="31">
        <f>H209*(1-1)</f>
        <v>0</v>
      </c>
      <c r="AQ209" s="32" t="s">
        <v>56</v>
      </c>
      <c r="AV209" s="31">
        <f>AW209+AX209</f>
        <v>0</v>
      </c>
      <c r="AW209" s="31">
        <f>G209*AO209</f>
        <v>0</v>
      </c>
      <c r="AX209" s="31">
        <f>G209*AP209</f>
        <v>0</v>
      </c>
      <c r="AY209" s="32" t="s">
        <v>227</v>
      </c>
      <c r="AZ209" s="32" t="s">
        <v>63</v>
      </c>
      <c r="BA209" s="12" t="s">
        <v>64</v>
      </c>
      <c r="BC209" s="31">
        <f>AW209+AX209</f>
        <v>0</v>
      </c>
      <c r="BD209" s="31">
        <f>H209/(100-BE209)*100</f>
        <v>0</v>
      </c>
      <c r="BE209" s="31">
        <v>0</v>
      </c>
      <c r="BF209" s="31">
        <f>O209</f>
        <v>8.5000000000000006E-2</v>
      </c>
      <c r="BH209" s="31">
        <f>G209*AO209</f>
        <v>0</v>
      </c>
      <c r="BI209" s="31">
        <f>G209*AP209</f>
        <v>0</v>
      </c>
      <c r="BJ209" s="31">
        <f>G209*H209</f>
        <v>0</v>
      </c>
      <c r="BK209" s="31"/>
      <c r="BL209" s="31">
        <v>18</v>
      </c>
      <c r="BW209" s="31" t="str">
        <f>I209</f>
        <v>21</v>
      </c>
      <c r="BX209" s="4" t="s">
        <v>386</v>
      </c>
    </row>
    <row r="210" spans="1:76" x14ac:dyDescent="0.25">
      <c r="A210" s="34"/>
      <c r="D210" s="37" t="s">
        <v>387</v>
      </c>
      <c r="E210" s="37" t="s">
        <v>388</v>
      </c>
      <c r="G210" s="38">
        <v>39</v>
      </c>
      <c r="P210" s="39"/>
    </row>
    <row r="211" spans="1:76" x14ac:dyDescent="0.25">
      <c r="A211" s="34"/>
      <c r="D211" s="37" t="s">
        <v>389</v>
      </c>
      <c r="E211" s="37" t="s">
        <v>390</v>
      </c>
      <c r="G211" s="38">
        <v>46</v>
      </c>
      <c r="P211" s="39"/>
    </row>
    <row r="212" spans="1:76" ht="51" x14ac:dyDescent="0.25">
      <c r="A212" s="34"/>
      <c r="C212" s="35" t="s">
        <v>75</v>
      </c>
      <c r="D212" s="77" t="s">
        <v>391</v>
      </c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9"/>
      <c r="BX212" s="36" t="s">
        <v>391</v>
      </c>
    </row>
    <row r="213" spans="1:76" x14ac:dyDescent="0.25">
      <c r="A213" s="2" t="s">
        <v>392</v>
      </c>
      <c r="B213" s="3" t="s">
        <v>53</v>
      </c>
      <c r="C213" s="3" t="s">
        <v>393</v>
      </c>
      <c r="D213" s="75" t="s">
        <v>394</v>
      </c>
      <c r="E213" s="76"/>
      <c r="F213" s="3" t="s">
        <v>370</v>
      </c>
      <c r="G213" s="31">
        <v>11.7</v>
      </c>
      <c r="H213" s="31">
        <v>0</v>
      </c>
      <c r="I213" s="32" t="s">
        <v>60</v>
      </c>
      <c r="J213" s="31">
        <f>G213*AO213</f>
        <v>0</v>
      </c>
      <c r="K213" s="31">
        <f>G213*AP213</f>
        <v>0</v>
      </c>
      <c r="L213" s="31">
        <f>G213*H213</f>
        <v>0</v>
      </c>
      <c r="M213" s="31">
        <f>L213*(1+BW213/100)</f>
        <v>0</v>
      </c>
      <c r="N213" s="31">
        <v>1E-3</v>
      </c>
      <c r="O213" s="31">
        <f>G213*N213</f>
        <v>1.17E-2</v>
      </c>
      <c r="P213" s="33" t="s">
        <v>53</v>
      </c>
      <c r="Z213" s="31">
        <f>IF(AQ213="5",BJ213,0)</f>
        <v>0</v>
      </c>
      <c r="AB213" s="31">
        <f>IF(AQ213="1",BH213,0)</f>
        <v>0</v>
      </c>
      <c r="AC213" s="31">
        <f>IF(AQ213="1",BI213,0)</f>
        <v>0</v>
      </c>
      <c r="AD213" s="31">
        <f>IF(AQ213="7",BH213,0)</f>
        <v>0</v>
      </c>
      <c r="AE213" s="31">
        <f>IF(AQ213="7",BI213,0)</f>
        <v>0</v>
      </c>
      <c r="AF213" s="31">
        <f>IF(AQ213="2",BH213,0)</f>
        <v>0</v>
      </c>
      <c r="AG213" s="31">
        <f>IF(AQ213="2",BI213,0)</f>
        <v>0</v>
      </c>
      <c r="AH213" s="31">
        <f>IF(AQ213="0",BJ213,0)</f>
        <v>0</v>
      </c>
      <c r="AI213" s="12" t="s">
        <v>53</v>
      </c>
      <c r="AJ213" s="31">
        <f>IF(AN213=0,L213,0)</f>
        <v>0</v>
      </c>
      <c r="AK213" s="31">
        <f>IF(AN213=12,L213,0)</f>
        <v>0</v>
      </c>
      <c r="AL213" s="31">
        <f>IF(AN213=21,L213,0)</f>
        <v>0</v>
      </c>
      <c r="AN213" s="31">
        <v>21</v>
      </c>
      <c r="AO213" s="31">
        <f>H213*1</f>
        <v>0</v>
      </c>
      <c r="AP213" s="31">
        <f>H213*(1-1)</f>
        <v>0</v>
      </c>
      <c r="AQ213" s="32" t="s">
        <v>56</v>
      </c>
      <c r="AV213" s="31">
        <f>AW213+AX213</f>
        <v>0</v>
      </c>
      <c r="AW213" s="31">
        <f>G213*AO213</f>
        <v>0</v>
      </c>
      <c r="AX213" s="31">
        <f>G213*AP213</f>
        <v>0</v>
      </c>
      <c r="AY213" s="32" t="s">
        <v>227</v>
      </c>
      <c r="AZ213" s="32" t="s">
        <v>63</v>
      </c>
      <c r="BA213" s="12" t="s">
        <v>64</v>
      </c>
      <c r="BC213" s="31">
        <f>AW213+AX213</f>
        <v>0</v>
      </c>
      <c r="BD213" s="31">
        <f>H213/(100-BE213)*100</f>
        <v>0</v>
      </c>
      <c r="BE213" s="31">
        <v>0</v>
      </c>
      <c r="BF213" s="31">
        <f>O213</f>
        <v>1.17E-2</v>
      </c>
      <c r="BH213" s="31">
        <f>G213*AO213</f>
        <v>0</v>
      </c>
      <c r="BI213" s="31">
        <f>G213*AP213</f>
        <v>0</v>
      </c>
      <c r="BJ213" s="31">
        <f>G213*H213</f>
        <v>0</v>
      </c>
      <c r="BK213" s="31"/>
      <c r="BL213" s="31">
        <v>18</v>
      </c>
      <c r="BW213" s="31" t="str">
        <f>I213</f>
        <v>21</v>
      </c>
      <c r="BX213" s="4" t="s">
        <v>394</v>
      </c>
    </row>
    <row r="214" spans="1:76" x14ac:dyDescent="0.25">
      <c r="A214" s="34"/>
      <c r="D214" s="37" t="s">
        <v>395</v>
      </c>
      <c r="E214" s="37" t="s">
        <v>232</v>
      </c>
      <c r="G214" s="38">
        <v>11.7</v>
      </c>
      <c r="P214" s="39"/>
    </row>
    <row r="215" spans="1:76" x14ac:dyDescent="0.25">
      <c r="A215" s="2" t="s">
        <v>396</v>
      </c>
      <c r="B215" s="3" t="s">
        <v>53</v>
      </c>
      <c r="C215" s="3" t="s">
        <v>397</v>
      </c>
      <c r="D215" s="75" t="s">
        <v>398</v>
      </c>
      <c r="E215" s="76"/>
      <c r="F215" s="3" t="s">
        <v>59</v>
      </c>
      <c r="G215" s="31">
        <v>514.61</v>
      </c>
      <c r="H215" s="31">
        <v>0</v>
      </c>
      <c r="I215" s="32" t="s">
        <v>60</v>
      </c>
      <c r="J215" s="31">
        <f>G215*AO215</f>
        <v>0</v>
      </c>
      <c r="K215" s="31">
        <f>G215*AP215</f>
        <v>0</v>
      </c>
      <c r="L215" s="31">
        <f>G215*H215</f>
        <v>0</v>
      </c>
      <c r="M215" s="31">
        <f>L215*(1+BW215/100)</f>
        <v>0</v>
      </c>
      <c r="N215" s="31">
        <v>0</v>
      </c>
      <c r="O215" s="31">
        <f>G215*N215</f>
        <v>0</v>
      </c>
      <c r="P215" s="33" t="s">
        <v>61</v>
      </c>
      <c r="Z215" s="31">
        <f>IF(AQ215="5",BJ215,0)</f>
        <v>0</v>
      </c>
      <c r="AB215" s="31">
        <f>IF(AQ215="1",BH215,0)</f>
        <v>0</v>
      </c>
      <c r="AC215" s="31">
        <f>IF(AQ215="1",BI215,0)</f>
        <v>0</v>
      </c>
      <c r="AD215" s="31">
        <f>IF(AQ215="7",BH215,0)</f>
        <v>0</v>
      </c>
      <c r="AE215" s="31">
        <f>IF(AQ215="7",BI215,0)</f>
        <v>0</v>
      </c>
      <c r="AF215" s="31">
        <f>IF(AQ215="2",BH215,0)</f>
        <v>0</v>
      </c>
      <c r="AG215" s="31">
        <f>IF(AQ215="2",BI215,0)</f>
        <v>0</v>
      </c>
      <c r="AH215" s="31">
        <f>IF(AQ215="0",BJ215,0)</f>
        <v>0</v>
      </c>
      <c r="AI215" s="12" t="s">
        <v>53</v>
      </c>
      <c r="AJ215" s="31">
        <f>IF(AN215=0,L215,0)</f>
        <v>0</v>
      </c>
      <c r="AK215" s="31">
        <f>IF(AN215=12,L215,0)</f>
        <v>0</v>
      </c>
      <c r="AL215" s="31">
        <f>IF(AN215=21,L215,0)</f>
        <v>0</v>
      </c>
      <c r="AN215" s="31">
        <v>21</v>
      </c>
      <c r="AO215" s="31">
        <f>H215*0</f>
        <v>0</v>
      </c>
      <c r="AP215" s="31">
        <f>H215*(1-0)</f>
        <v>0</v>
      </c>
      <c r="AQ215" s="32" t="s">
        <v>56</v>
      </c>
      <c r="AV215" s="31">
        <f>AW215+AX215</f>
        <v>0</v>
      </c>
      <c r="AW215" s="31">
        <f>G215*AO215</f>
        <v>0</v>
      </c>
      <c r="AX215" s="31">
        <f>G215*AP215</f>
        <v>0</v>
      </c>
      <c r="AY215" s="32" t="s">
        <v>227</v>
      </c>
      <c r="AZ215" s="32" t="s">
        <v>63</v>
      </c>
      <c r="BA215" s="12" t="s">
        <v>64</v>
      </c>
      <c r="BC215" s="31">
        <f>AW215+AX215</f>
        <v>0</v>
      </c>
      <c r="BD215" s="31">
        <f>H215/(100-BE215)*100</f>
        <v>0</v>
      </c>
      <c r="BE215" s="31">
        <v>0</v>
      </c>
      <c r="BF215" s="31">
        <f>O215</f>
        <v>0</v>
      </c>
      <c r="BH215" s="31">
        <f>G215*AO215</f>
        <v>0</v>
      </c>
      <c r="BI215" s="31">
        <f>G215*AP215</f>
        <v>0</v>
      </c>
      <c r="BJ215" s="31">
        <f>G215*H215</f>
        <v>0</v>
      </c>
      <c r="BK215" s="31"/>
      <c r="BL215" s="31">
        <v>18</v>
      </c>
      <c r="BW215" s="31" t="str">
        <f>I215</f>
        <v>21</v>
      </c>
      <c r="BX215" s="4" t="s">
        <v>398</v>
      </c>
    </row>
    <row r="216" spans="1:76" x14ac:dyDescent="0.25">
      <c r="A216" s="34"/>
      <c r="D216" s="37" t="s">
        <v>399</v>
      </c>
      <c r="E216" s="37" t="s">
        <v>400</v>
      </c>
      <c r="G216" s="38">
        <v>30.61</v>
      </c>
      <c r="P216" s="39"/>
    </row>
    <row r="217" spans="1:76" x14ac:dyDescent="0.25">
      <c r="A217" s="34"/>
      <c r="D217" s="37" t="s">
        <v>248</v>
      </c>
      <c r="E217" s="37" t="s">
        <v>401</v>
      </c>
      <c r="G217" s="38">
        <v>484</v>
      </c>
      <c r="P217" s="39"/>
    </row>
    <row r="218" spans="1:76" x14ac:dyDescent="0.25">
      <c r="A218" s="2" t="s">
        <v>402</v>
      </c>
      <c r="B218" s="3" t="s">
        <v>53</v>
      </c>
      <c r="C218" s="3" t="s">
        <v>403</v>
      </c>
      <c r="D218" s="75" t="s">
        <v>404</v>
      </c>
      <c r="E218" s="76"/>
      <c r="F218" s="3" t="s">
        <v>201</v>
      </c>
      <c r="G218" s="31">
        <v>5.2</v>
      </c>
      <c r="H218" s="31">
        <v>0</v>
      </c>
      <c r="I218" s="32" t="s">
        <v>60</v>
      </c>
      <c r="J218" s="31">
        <f>G218*AO218</f>
        <v>0</v>
      </c>
      <c r="K218" s="31">
        <f>G218*AP218</f>
        <v>0</v>
      </c>
      <c r="L218" s="31">
        <f>G218*H218</f>
        <v>0</v>
      </c>
      <c r="M218" s="31">
        <f>L218*(1+BW218/100)</f>
        <v>0</v>
      </c>
      <c r="N218" s="31">
        <v>0.6</v>
      </c>
      <c r="O218" s="31">
        <f>G218*N218</f>
        <v>3.12</v>
      </c>
      <c r="P218" s="33" t="s">
        <v>61</v>
      </c>
      <c r="Z218" s="31">
        <f>IF(AQ218="5",BJ218,0)</f>
        <v>0</v>
      </c>
      <c r="AB218" s="31">
        <f>IF(AQ218="1",BH218,0)</f>
        <v>0</v>
      </c>
      <c r="AC218" s="31">
        <f>IF(AQ218="1",BI218,0)</f>
        <v>0</v>
      </c>
      <c r="AD218" s="31">
        <f>IF(AQ218="7",BH218,0)</f>
        <v>0</v>
      </c>
      <c r="AE218" s="31">
        <f>IF(AQ218="7",BI218,0)</f>
        <v>0</v>
      </c>
      <c r="AF218" s="31">
        <f>IF(AQ218="2",BH218,0)</f>
        <v>0</v>
      </c>
      <c r="AG218" s="31">
        <f>IF(AQ218="2",BI218,0)</f>
        <v>0</v>
      </c>
      <c r="AH218" s="31">
        <f>IF(AQ218="0",BJ218,0)</f>
        <v>0</v>
      </c>
      <c r="AI218" s="12" t="s">
        <v>53</v>
      </c>
      <c r="AJ218" s="31">
        <f>IF(AN218=0,L218,0)</f>
        <v>0</v>
      </c>
      <c r="AK218" s="31">
        <f>IF(AN218=12,L218,0)</f>
        <v>0</v>
      </c>
      <c r="AL218" s="31">
        <f>IF(AN218=21,L218,0)</f>
        <v>0</v>
      </c>
      <c r="AN218" s="31">
        <v>21</v>
      </c>
      <c r="AO218" s="31">
        <f>H218*1</f>
        <v>0</v>
      </c>
      <c r="AP218" s="31">
        <f>H218*(1-1)</f>
        <v>0</v>
      </c>
      <c r="AQ218" s="32" t="s">
        <v>56</v>
      </c>
      <c r="AV218" s="31">
        <f>AW218+AX218</f>
        <v>0</v>
      </c>
      <c r="AW218" s="31">
        <f>G218*AO218</f>
        <v>0</v>
      </c>
      <c r="AX218" s="31">
        <f>G218*AP218</f>
        <v>0</v>
      </c>
      <c r="AY218" s="32" t="s">
        <v>227</v>
      </c>
      <c r="AZ218" s="32" t="s">
        <v>63</v>
      </c>
      <c r="BA218" s="12" t="s">
        <v>64</v>
      </c>
      <c r="BC218" s="31">
        <f>AW218+AX218</f>
        <v>0</v>
      </c>
      <c r="BD218" s="31">
        <f>H218/(100-BE218)*100</f>
        <v>0</v>
      </c>
      <c r="BE218" s="31">
        <v>0</v>
      </c>
      <c r="BF218" s="31">
        <f>O218</f>
        <v>3.12</v>
      </c>
      <c r="BH218" s="31">
        <f>G218*AO218</f>
        <v>0</v>
      </c>
      <c r="BI218" s="31">
        <f>G218*AP218</f>
        <v>0</v>
      </c>
      <c r="BJ218" s="31">
        <f>G218*H218</f>
        <v>0</v>
      </c>
      <c r="BK218" s="31"/>
      <c r="BL218" s="31">
        <v>18</v>
      </c>
      <c r="BW218" s="31" t="str">
        <f>I218</f>
        <v>21</v>
      </c>
      <c r="BX218" s="4" t="s">
        <v>404</v>
      </c>
    </row>
    <row r="219" spans="1:76" x14ac:dyDescent="0.25">
      <c r="A219" s="2" t="s">
        <v>405</v>
      </c>
      <c r="B219" s="3" t="s">
        <v>53</v>
      </c>
      <c r="C219" s="3" t="s">
        <v>406</v>
      </c>
      <c r="D219" s="75" t="s">
        <v>407</v>
      </c>
      <c r="E219" s="76"/>
      <c r="F219" s="3" t="s">
        <v>80</v>
      </c>
      <c r="G219" s="31">
        <v>815</v>
      </c>
      <c r="H219" s="31">
        <v>0</v>
      </c>
      <c r="I219" s="32" t="s">
        <v>60</v>
      </c>
      <c r="J219" s="31">
        <f>G219*AO219</f>
        <v>0</v>
      </c>
      <c r="K219" s="31">
        <f>G219*AP219</f>
        <v>0</v>
      </c>
      <c r="L219" s="31">
        <f>G219*H219</f>
        <v>0</v>
      </c>
      <c r="M219" s="31">
        <f>L219*(1+BW219/100)</f>
        <v>0</v>
      </c>
      <c r="N219" s="31">
        <v>0</v>
      </c>
      <c r="O219" s="31">
        <f>G219*N219</f>
        <v>0</v>
      </c>
      <c r="P219" s="33" t="s">
        <v>61</v>
      </c>
      <c r="Z219" s="31">
        <f>IF(AQ219="5",BJ219,0)</f>
        <v>0</v>
      </c>
      <c r="AB219" s="31">
        <f>IF(AQ219="1",BH219,0)</f>
        <v>0</v>
      </c>
      <c r="AC219" s="31">
        <f>IF(AQ219="1",BI219,0)</f>
        <v>0</v>
      </c>
      <c r="AD219" s="31">
        <f>IF(AQ219="7",BH219,0)</f>
        <v>0</v>
      </c>
      <c r="AE219" s="31">
        <f>IF(AQ219="7",BI219,0)</f>
        <v>0</v>
      </c>
      <c r="AF219" s="31">
        <f>IF(AQ219="2",BH219,0)</f>
        <v>0</v>
      </c>
      <c r="AG219" s="31">
        <f>IF(AQ219="2",BI219,0)</f>
        <v>0</v>
      </c>
      <c r="AH219" s="31">
        <f>IF(AQ219="0",BJ219,0)</f>
        <v>0</v>
      </c>
      <c r="AI219" s="12" t="s">
        <v>53</v>
      </c>
      <c r="AJ219" s="31">
        <f>IF(AN219=0,L219,0)</f>
        <v>0</v>
      </c>
      <c r="AK219" s="31">
        <f>IF(AN219=12,L219,0)</f>
        <v>0</v>
      </c>
      <c r="AL219" s="31">
        <f>IF(AN219=21,L219,0)</f>
        <v>0</v>
      </c>
      <c r="AN219" s="31">
        <v>21</v>
      </c>
      <c r="AO219" s="31">
        <f>H219*0</f>
        <v>0</v>
      </c>
      <c r="AP219" s="31">
        <f>H219*(1-0)</f>
        <v>0</v>
      </c>
      <c r="AQ219" s="32" t="s">
        <v>56</v>
      </c>
      <c r="AV219" s="31">
        <f>AW219+AX219</f>
        <v>0</v>
      </c>
      <c r="AW219" s="31">
        <f>G219*AO219</f>
        <v>0</v>
      </c>
      <c r="AX219" s="31">
        <f>G219*AP219</f>
        <v>0</v>
      </c>
      <c r="AY219" s="32" t="s">
        <v>227</v>
      </c>
      <c r="AZ219" s="32" t="s">
        <v>63</v>
      </c>
      <c r="BA219" s="12" t="s">
        <v>64</v>
      </c>
      <c r="BC219" s="31">
        <f>AW219+AX219</f>
        <v>0</v>
      </c>
      <c r="BD219" s="31">
        <f>H219/(100-BE219)*100</f>
        <v>0</v>
      </c>
      <c r="BE219" s="31">
        <v>0</v>
      </c>
      <c r="BF219" s="31">
        <f>O219</f>
        <v>0</v>
      </c>
      <c r="BH219" s="31">
        <f>G219*AO219</f>
        <v>0</v>
      </c>
      <c r="BI219" s="31">
        <f>G219*AP219</f>
        <v>0</v>
      </c>
      <c r="BJ219" s="31">
        <f>G219*H219</f>
        <v>0</v>
      </c>
      <c r="BK219" s="31"/>
      <c r="BL219" s="31">
        <v>18</v>
      </c>
      <c r="BW219" s="31" t="str">
        <f>I219</f>
        <v>21</v>
      </c>
      <c r="BX219" s="4" t="s">
        <v>407</v>
      </c>
    </row>
    <row r="220" spans="1:76" x14ac:dyDescent="0.25">
      <c r="A220" s="34"/>
      <c r="D220" s="37" t="s">
        <v>408</v>
      </c>
      <c r="E220" s="37" t="s">
        <v>409</v>
      </c>
      <c r="G220" s="38">
        <v>230</v>
      </c>
      <c r="P220" s="39"/>
    </row>
    <row r="221" spans="1:76" x14ac:dyDescent="0.25">
      <c r="A221" s="34"/>
      <c r="D221" s="37" t="s">
        <v>410</v>
      </c>
      <c r="E221" s="37" t="s">
        <v>232</v>
      </c>
      <c r="G221" s="38">
        <v>585</v>
      </c>
      <c r="P221" s="39"/>
    </row>
    <row r="222" spans="1:76" x14ac:dyDescent="0.25">
      <c r="A222" s="2" t="s">
        <v>411</v>
      </c>
      <c r="B222" s="3" t="s">
        <v>53</v>
      </c>
      <c r="C222" s="3" t="s">
        <v>412</v>
      </c>
      <c r="D222" s="75" t="s">
        <v>413</v>
      </c>
      <c r="E222" s="76"/>
      <c r="F222" s="3" t="s">
        <v>80</v>
      </c>
      <c r="G222" s="31">
        <v>815</v>
      </c>
      <c r="H222" s="31">
        <v>0</v>
      </c>
      <c r="I222" s="32" t="s">
        <v>60</v>
      </c>
      <c r="J222" s="31">
        <f>G222*AO222</f>
        <v>0</v>
      </c>
      <c r="K222" s="31">
        <f>G222*AP222</f>
        <v>0</v>
      </c>
      <c r="L222" s="31">
        <f>G222*H222</f>
        <v>0</v>
      </c>
      <c r="M222" s="31">
        <f>L222*(1+BW222/100)</f>
        <v>0</v>
      </c>
      <c r="N222" s="31">
        <v>0</v>
      </c>
      <c r="O222" s="31">
        <f>G222*N222</f>
        <v>0</v>
      </c>
      <c r="P222" s="33" t="s">
        <v>61</v>
      </c>
      <c r="Z222" s="31">
        <f>IF(AQ222="5",BJ222,0)</f>
        <v>0</v>
      </c>
      <c r="AB222" s="31">
        <f>IF(AQ222="1",BH222,0)</f>
        <v>0</v>
      </c>
      <c r="AC222" s="31">
        <f>IF(AQ222="1",BI222,0)</f>
        <v>0</v>
      </c>
      <c r="AD222" s="31">
        <f>IF(AQ222="7",BH222,0)</f>
        <v>0</v>
      </c>
      <c r="AE222" s="31">
        <f>IF(AQ222="7",BI222,0)</f>
        <v>0</v>
      </c>
      <c r="AF222" s="31">
        <f>IF(AQ222="2",BH222,0)</f>
        <v>0</v>
      </c>
      <c r="AG222" s="31">
        <f>IF(AQ222="2",BI222,0)</f>
        <v>0</v>
      </c>
      <c r="AH222" s="31">
        <f>IF(AQ222="0",BJ222,0)</f>
        <v>0</v>
      </c>
      <c r="AI222" s="12" t="s">
        <v>53</v>
      </c>
      <c r="AJ222" s="31">
        <f>IF(AN222=0,L222,0)</f>
        <v>0</v>
      </c>
      <c r="AK222" s="31">
        <f>IF(AN222=12,L222,0)</f>
        <v>0</v>
      </c>
      <c r="AL222" s="31">
        <f>IF(AN222=21,L222,0)</f>
        <v>0</v>
      </c>
      <c r="AN222" s="31">
        <v>21</v>
      </c>
      <c r="AO222" s="31">
        <f>H222*0.00969697</f>
        <v>0</v>
      </c>
      <c r="AP222" s="31">
        <f>H222*(1-0.00969697)</f>
        <v>0</v>
      </c>
      <c r="AQ222" s="32" t="s">
        <v>56</v>
      </c>
      <c r="AV222" s="31">
        <f>AW222+AX222</f>
        <v>0</v>
      </c>
      <c r="AW222" s="31">
        <f>G222*AO222</f>
        <v>0</v>
      </c>
      <c r="AX222" s="31">
        <f>G222*AP222</f>
        <v>0</v>
      </c>
      <c r="AY222" s="32" t="s">
        <v>227</v>
      </c>
      <c r="AZ222" s="32" t="s">
        <v>63</v>
      </c>
      <c r="BA222" s="12" t="s">
        <v>64</v>
      </c>
      <c r="BC222" s="31">
        <f>AW222+AX222</f>
        <v>0</v>
      </c>
      <c r="BD222" s="31">
        <f>H222/(100-BE222)*100</f>
        <v>0</v>
      </c>
      <c r="BE222" s="31">
        <v>0</v>
      </c>
      <c r="BF222" s="31">
        <f>O222</f>
        <v>0</v>
      </c>
      <c r="BH222" s="31">
        <f>G222*AO222</f>
        <v>0</v>
      </c>
      <c r="BI222" s="31">
        <f>G222*AP222</f>
        <v>0</v>
      </c>
      <c r="BJ222" s="31">
        <f>G222*H222</f>
        <v>0</v>
      </c>
      <c r="BK222" s="31"/>
      <c r="BL222" s="31">
        <v>18</v>
      </c>
      <c r="BW222" s="31" t="str">
        <f>I222</f>
        <v>21</v>
      </c>
      <c r="BX222" s="4" t="s">
        <v>413</v>
      </c>
    </row>
    <row r="223" spans="1:76" x14ac:dyDescent="0.25">
      <c r="A223" s="34"/>
      <c r="D223" s="37" t="s">
        <v>408</v>
      </c>
      <c r="E223" s="37" t="s">
        <v>409</v>
      </c>
      <c r="G223" s="38">
        <v>230</v>
      </c>
      <c r="P223" s="39"/>
    </row>
    <row r="224" spans="1:76" x14ac:dyDescent="0.25">
      <c r="A224" s="34"/>
      <c r="D224" s="37" t="s">
        <v>410</v>
      </c>
      <c r="E224" s="37" t="s">
        <v>232</v>
      </c>
      <c r="G224" s="38">
        <v>585</v>
      </c>
      <c r="P224" s="39"/>
    </row>
    <row r="225" spans="1:76" x14ac:dyDescent="0.25">
      <c r="A225" s="2" t="s">
        <v>414</v>
      </c>
      <c r="B225" s="3" t="s">
        <v>53</v>
      </c>
      <c r="C225" s="3" t="s">
        <v>415</v>
      </c>
      <c r="D225" s="75" t="s">
        <v>416</v>
      </c>
      <c r="E225" s="76"/>
      <c r="F225" s="3" t="s">
        <v>80</v>
      </c>
      <c r="G225" s="31">
        <v>230</v>
      </c>
      <c r="H225" s="31">
        <v>0</v>
      </c>
      <c r="I225" s="32" t="s">
        <v>60</v>
      </c>
      <c r="J225" s="31">
        <f>G225*AO225</f>
        <v>0</v>
      </c>
      <c r="K225" s="31">
        <f>G225*AP225</f>
        <v>0</v>
      </c>
      <c r="L225" s="31">
        <f>G225*H225</f>
        <v>0</v>
      </c>
      <c r="M225" s="31">
        <f>L225*(1+BW225/100)</f>
        <v>0</v>
      </c>
      <c r="N225" s="31">
        <v>3.5000000000000001E-3</v>
      </c>
      <c r="O225" s="31">
        <f>G225*N225</f>
        <v>0.80500000000000005</v>
      </c>
      <c r="P225" s="33" t="s">
        <v>417</v>
      </c>
      <c r="Z225" s="31">
        <f>IF(AQ225="5",BJ225,0)</f>
        <v>0</v>
      </c>
      <c r="AB225" s="31">
        <f>IF(AQ225="1",BH225,0)</f>
        <v>0</v>
      </c>
      <c r="AC225" s="31">
        <f>IF(AQ225="1",BI225,0)</f>
        <v>0</v>
      </c>
      <c r="AD225" s="31">
        <f>IF(AQ225="7",BH225,0)</f>
        <v>0</v>
      </c>
      <c r="AE225" s="31">
        <f>IF(AQ225="7",BI225,0)</f>
        <v>0</v>
      </c>
      <c r="AF225" s="31">
        <f>IF(AQ225="2",BH225,0)</f>
        <v>0</v>
      </c>
      <c r="AG225" s="31">
        <f>IF(AQ225="2",BI225,0)</f>
        <v>0</v>
      </c>
      <c r="AH225" s="31">
        <f>IF(AQ225="0",BJ225,0)</f>
        <v>0</v>
      </c>
      <c r="AI225" s="12" t="s">
        <v>53</v>
      </c>
      <c r="AJ225" s="31">
        <f>IF(AN225=0,L225,0)</f>
        <v>0</v>
      </c>
      <c r="AK225" s="31">
        <f>IF(AN225=12,L225,0)</f>
        <v>0</v>
      </c>
      <c r="AL225" s="31">
        <f>IF(AN225=21,L225,0)</f>
        <v>0</v>
      </c>
      <c r="AN225" s="31">
        <v>21</v>
      </c>
      <c r="AO225" s="31">
        <f>H225*1</f>
        <v>0</v>
      </c>
      <c r="AP225" s="31">
        <f>H225*(1-1)</f>
        <v>0</v>
      </c>
      <c r="AQ225" s="32" t="s">
        <v>56</v>
      </c>
      <c r="AV225" s="31">
        <f>AW225+AX225</f>
        <v>0</v>
      </c>
      <c r="AW225" s="31">
        <f>G225*AO225</f>
        <v>0</v>
      </c>
      <c r="AX225" s="31">
        <f>G225*AP225</f>
        <v>0</v>
      </c>
      <c r="AY225" s="32" t="s">
        <v>227</v>
      </c>
      <c r="AZ225" s="32" t="s">
        <v>63</v>
      </c>
      <c r="BA225" s="12" t="s">
        <v>64</v>
      </c>
      <c r="BC225" s="31">
        <f>AW225+AX225</f>
        <v>0</v>
      </c>
      <c r="BD225" s="31">
        <f>H225/(100-BE225)*100</f>
        <v>0</v>
      </c>
      <c r="BE225" s="31">
        <v>0</v>
      </c>
      <c r="BF225" s="31">
        <f>O225</f>
        <v>0.80500000000000005</v>
      </c>
      <c r="BH225" s="31">
        <f>G225*AO225</f>
        <v>0</v>
      </c>
      <c r="BI225" s="31">
        <f>G225*AP225</f>
        <v>0</v>
      </c>
      <c r="BJ225" s="31">
        <f>G225*H225</f>
        <v>0</v>
      </c>
      <c r="BK225" s="31"/>
      <c r="BL225" s="31">
        <v>18</v>
      </c>
      <c r="BW225" s="31" t="str">
        <f>I225</f>
        <v>21</v>
      </c>
      <c r="BX225" s="4" t="s">
        <v>416</v>
      </c>
    </row>
    <row r="226" spans="1:76" ht="38.25" x14ac:dyDescent="0.25">
      <c r="A226" s="34"/>
      <c r="C226" s="35" t="s">
        <v>75</v>
      </c>
      <c r="D226" s="77" t="s">
        <v>418</v>
      </c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9"/>
      <c r="BX226" s="36" t="s">
        <v>418</v>
      </c>
    </row>
    <row r="227" spans="1:76" x14ac:dyDescent="0.25">
      <c r="A227" s="2" t="s">
        <v>419</v>
      </c>
      <c r="B227" s="3" t="s">
        <v>53</v>
      </c>
      <c r="C227" s="3" t="s">
        <v>420</v>
      </c>
      <c r="D227" s="75" t="s">
        <v>421</v>
      </c>
      <c r="E227" s="76"/>
      <c r="F227" s="3" t="s">
        <v>169</v>
      </c>
      <c r="G227" s="31">
        <v>35</v>
      </c>
      <c r="H227" s="31">
        <v>0</v>
      </c>
      <c r="I227" s="32" t="s">
        <v>60</v>
      </c>
      <c r="J227" s="31">
        <f>G227*AO227</f>
        <v>0</v>
      </c>
      <c r="K227" s="31">
        <f>G227*AP227</f>
        <v>0</v>
      </c>
      <c r="L227" s="31">
        <f>G227*H227</f>
        <v>0</v>
      </c>
      <c r="M227" s="31">
        <f>L227*(1+BW227/100)</f>
        <v>0</v>
      </c>
      <c r="N227" s="31">
        <v>0</v>
      </c>
      <c r="O227" s="31">
        <f>G227*N227</f>
        <v>0</v>
      </c>
      <c r="P227" s="33" t="s">
        <v>422</v>
      </c>
      <c r="Z227" s="31">
        <f>IF(AQ227="5",BJ227,0)</f>
        <v>0</v>
      </c>
      <c r="AB227" s="31">
        <f>IF(AQ227="1",BH227,0)</f>
        <v>0</v>
      </c>
      <c r="AC227" s="31">
        <f>IF(AQ227="1",BI227,0)</f>
        <v>0</v>
      </c>
      <c r="AD227" s="31">
        <f>IF(AQ227="7",BH227,0)</f>
        <v>0</v>
      </c>
      <c r="AE227" s="31">
        <f>IF(AQ227="7",BI227,0)</f>
        <v>0</v>
      </c>
      <c r="AF227" s="31">
        <f>IF(AQ227="2",BH227,0)</f>
        <v>0</v>
      </c>
      <c r="AG227" s="31">
        <f>IF(AQ227="2",BI227,0)</f>
        <v>0</v>
      </c>
      <c r="AH227" s="31">
        <f>IF(AQ227="0",BJ227,0)</f>
        <v>0</v>
      </c>
      <c r="AI227" s="12" t="s">
        <v>53</v>
      </c>
      <c r="AJ227" s="31">
        <f>IF(AN227=0,L227,0)</f>
        <v>0</v>
      </c>
      <c r="AK227" s="31">
        <f>IF(AN227=12,L227,0)</f>
        <v>0</v>
      </c>
      <c r="AL227" s="31">
        <f>IF(AN227=21,L227,0)</f>
        <v>0</v>
      </c>
      <c r="AN227" s="31">
        <v>21</v>
      </c>
      <c r="AO227" s="31">
        <f>H227*1</f>
        <v>0</v>
      </c>
      <c r="AP227" s="31">
        <f>H227*(1-1)</f>
        <v>0</v>
      </c>
      <c r="AQ227" s="32" t="s">
        <v>56</v>
      </c>
      <c r="AV227" s="31">
        <f>AW227+AX227</f>
        <v>0</v>
      </c>
      <c r="AW227" s="31">
        <f>G227*AO227</f>
        <v>0</v>
      </c>
      <c r="AX227" s="31">
        <f>G227*AP227</f>
        <v>0</v>
      </c>
      <c r="AY227" s="32" t="s">
        <v>227</v>
      </c>
      <c r="AZ227" s="32" t="s">
        <v>63</v>
      </c>
      <c r="BA227" s="12" t="s">
        <v>64</v>
      </c>
      <c r="BC227" s="31">
        <f>AW227+AX227</f>
        <v>0</v>
      </c>
      <c r="BD227" s="31">
        <f>H227/(100-BE227)*100</f>
        <v>0</v>
      </c>
      <c r="BE227" s="31">
        <v>0</v>
      </c>
      <c r="BF227" s="31">
        <f>O227</f>
        <v>0</v>
      </c>
      <c r="BH227" s="31">
        <f>G227*AO227</f>
        <v>0</v>
      </c>
      <c r="BI227" s="31">
        <f>G227*AP227</f>
        <v>0</v>
      </c>
      <c r="BJ227" s="31">
        <f>G227*H227</f>
        <v>0</v>
      </c>
      <c r="BK227" s="31"/>
      <c r="BL227" s="31">
        <v>18</v>
      </c>
      <c r="BW227" s="31" t="str">
        <f>I227</f>
        <v>21</v>
      </c>
      <c r="BX227" s="4" t="s">
        <v>421</v>
      </c>
    </row>
    <row r="228" spans="1:76" x14ac:dyDescent="0.25">
      <c r="A228" s="2" t="s">
        <v>423</v>
      </c>
      <c r="B228" s="3" t="s">
        <v>53</v>
      </c>
      <c r="C228" s="3" t="s">
        <v>424</v>
      </c>
      <c r="D228" s="75" t="s">
        <v>425</v>
      </c>
      <c r="E228" s="76"/>
      <c r="F228" s="3" t="s">
        <v>80</v>
      </c>
      <c r="G228" s="31">
        <v>60</v>
      </c>
      <c r="H228" s="31">
        <v>0</v>
      </c>
      <c r="I228" s="32" t="s">
        <v>60</v>
      </c>
      <c r="J228" s="31">
        <f>G228*AO228</f>
        <v>0</v>
      </c>
      <c r="K228" s="31">
        <f>G228*AP228</f>
        <v>0</v>
      </c>
      <c r="L228" s="31">
        <f>G228*H228</f>
        <v>0</v>
      </c>
      <c r="M228" s="31">
        <f>L228*(1+BW228/100)</f>
        <v>0</v>
      </c>
      <c r="N228" s="31">
        <v>2E-3</v>
      </c>
      <c r="O228" s="31">
        <f>G228*N228</f>
        <v>0.12</v>
      </c>
      <c r="P228" s="33" t="s">
        <v>417</v>
      </c>
      <c r="Z228" s="31">
        <f>IF(AQ228="5",BJ228,0)</f>
        <v>0</v>
      </c>
      <c r="AB228" s="31">
        <f>IF(AQ228="1",BH228,0)</f>
        <v>0</v>
      </c>
      <c r="AC228" s="31">
        <f>IF(AQ228="1",BI228,0)</f>
        <v>0</v>
      </c>
      <c r="AD228" s="31">
        <f>IF(AQ228="7",BH228,0)</f>
        <v>0</v>
      </c>
      <c r="AE228" s="31">
        <f>IF(AQ228="7",BI228,0)</f>
        <v>0</v>
      </c>
      <c r="AF228" s="31">
        <f>IF(AQ228="2",BH228,0)</f>
        <v>0</v>
      </c>
      <c r="AG228" s="31">
        <f>IF(AQ228="2",BI228,0)</f>
        <v>0</v>
      </c>
      <c r="AH228" s="31">
        <f>IF(AQ228="0",BJ228,0)</f>
        <v>0</v>
      </c>
      <c r="AI228" s="12" t="s">
        <v>53</v>
      </c>
      <c r="AJ228" s="31">
        <f>IF(AN228=0,L228,0)</f>
        <v>0</v>
      </c>
      <c r="AK228" s="31">
        <f>IF(AN228=12,L228,0)</f>
        <v>0</v>
      </c>
      <c r="AL228" s="31">
        <f>IF(AN228=21,L228,0)</f>
        <v>0</v>
      </c>
      <c r="AN228" s="31">
        <v>21</v>
      </c>
      <c r="AO228" s="31">
        <f>H228*1</f>
        <v>0</v>
      </c>
      <c r="AP228" s="31">
        <f>H228*(1-1)</f>
        <v>0</v>
      </c>
      <c r="AQ228" s="32" t="s">
        <v>56</v>
      </c>
      <c r="AV228" s="31">
        <f>AW228+AX228</f>
        <v>0</v>
      </c>
      <c r="AW228" s="31">
        <f>G228*AO228</f>
        <v>0</v>
      </c>
      <c r="AX228" s="31">
        <f>G228*AP228</f>
        <v>0</v>
      </c>
      <c r="AY228" s="32" t="s">
        <v>227</v>
      </c>
      <c r="AZ228" s="32" t="s">
        <v>63</v>
      </c>
      <c r="BA228" s="12" t="s">
        <v>64</v>
      </c>
      <c r="BC228" s="31">
        <f>AW228+AX228</f>
        <v>0</v>
      </c>
      <c r="BD228" s="31">
        <f>H228/(100-BE228)*100</f>
        <v>0</v>
      </c>
      <c r="BE228" s="31">
        <v>0</v>
      </c>
      <c r="BF228" s="31">
        <f>O228</f>
        <v>0.12</v>
      </c>
      <c r="BH228" s="31">
        <f>G228*AO228</f>
        <v>0</v>
      </c>
      <c r="BI228" s="31">
        <f>G228*AP228</f>
        <v>0</v>
      </c>
      <c r="BJ228" s="31">
        <f>G228*H228</f>
        <v>0</v>
      </c>
      <c r="BK228" s="31"/>
      <c r="BL228" s="31">
        <v>18</v>
      </c>
      <c r="BW228" s="31" t="str">
        <f>I228</f>
        <v>21</v>
      </c>
      <c r="BX228" s="4" t="s">
        <v>425</v>
      </c>
    </row>
    <row r="229" spans="1:76" x14ac:dyDescent="0.25">
      <c r="A229" s="34"/>
      <c r="C229" s="35" t="s">
        <v>75</v>
      </c>
      <c r="D229" s="77" t="s">
        <v>426</v>
      </c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9"/>
      <c r="BX229" s="36" t="s">
        <v>426</v>
      </c>
    </row>
    <row r="230" spans="1:76" x14ac:dyDescent="0.25">
      <c r="A230" s="2" t="s">
        <v>427</v>
      </c>
      <c r="B230" s="3" t="s">
        <v>53</v>
      </c>
      <c r="C230" s="3" t="s">
        <v>428</v>
      </c>
      <c r="D230" s="75" t="s">
        <v>429</v>
      </c>
      <c r="E230" s="76"/>
      <c r="F230" s="3" t="s">
        <v>80</v>
      </c>
      <c r="G230" s="31">
        <v>40</v>
      </c>
      <c r="H230" s="31">
        <v>0</v>
      </c>
      <c r="I230" s="32" t="s">
        <v>60</v>
      </c>
      <c r="J230" s="31">
        <f>G230*AO230</f>
        <v>0</v>
      </c>
      <c r="K230" s="31">
        <f>G230*AP230</f>
        <v>0</v>
      </c>
      <c r="L230" s="31">
        <f>G230*H230</f>
        <v>0</v>
      </c>
      <c r="M230" s="31">
        <f>L230*(1+BW230/100)</f>
        <v>0</v>
      </c>
      <c r="N230" s="31">
        <v>6.0000000000000001E-3</v>
      </c>
      <c r="O230" s="31">
        <f>G230*N230</f>
        <v>0.24</v>
      </c>
      <c r="P230" s="33" t="s">
        <v>61</v>
      </c>
      <c r="Z230" s="31">
        <f>IF(AQ230="5",BJ230,0)</f>
        <v>0</v>
      </c>
      <c r="AB230" s="31">
        <f>IF(AQ230="1",BH230,0)</f>
        <v>0</v>
      </c>
      <c r="AC230" s="31">
        <f>IF(AQ230="1",BI230,0)</f>
        <v>0</v>
      </c>
      <c r="AD230" s="31">
        <f>IF(AQ230="7",BH230,0)</f>
        <v>0</v>
      </c>
      <c r="AE230" s="31">
        <f>IF(AQ230="7",BI230,0)</f>
        <v>0</v>
      </c>
      <c r="AF230" s="31">
        <f>IF(AQ230="2",BH230,0)</f>
        <v>0</v>
      </c>
      <c r="AG230" s="31">
        <f>IF(AQ230="2",BI230,0)</f>
        <v>0</v>
      </c>
      <c r="AH230" s="31">
        <f>IF(AQ230="0",BJ230,0)</f>
        <v>0</v>
      </c>
      <c r="AI230" s="12" t="s">
        <v>53</v>
      </c>
      <c r="AJ230" s="31">
        <f>IF(AN230=0,L230,0)</f>
        <v>0</v>
      </c>
      <c r="AK230" s="31">
        <f>IF(AN230=12,L230,0)</f>
        <v>0</v>
      </c>
      <c r="AL230" s="31">
        <f>IF(AN230=21,L230,0)</f>
        <v>0</v>
      </c>
      <c r="AN230" s="31">
        <v>21</v>
      </c>
      <c r="AO230" s="31">
        <f>H230*1</f>
        <v>0</v>
      </c>
      <c r="AP230" s="31">
        <f>H230*(1-1)</f>
        <v>0</v>
      </c>
      <c r="AQ230" s="32" t="s">
        <v>56</v>
      </c>
      <c r="AV230" s="31">
        <f>AW230+AX230</f>
        <v>0</v>
      </c>
      <c r="AW230" s="31">
        <f>G230*AO230</f>
        <v>0</v>
      </c>
      <c r="AX230" s="31">
        <f>G230*AP230</f>
        <v>0</v>
      </c>
      <c r="AY230" s="32" t="s">
        <v>227</v>
      </c>
      <c r="AZ230" s="32" t="s">
        <v>63</v>
      </c>
      <c r="BA230" s="12" t="s">
        <v>64</v>
      </c>
      <c r="BC230" s="31">
        <f>AW230+AX230</f>
        <v>0</v>
      </c>
      <c r="BD230" s="31">
        <f>H230/(100-BE230)*100</f>
        <v>0</v>
      </c>
      <c r="BE230" s="31">
        <v>0</v>
      </c>
      <c r="BF230" s="31">
        <f>O230</f>
        <v>0.24</v>
      </c>
      <c r="BH230" s="31">
        <f>G230*AO230</f>
        <v>0</v>
      </c>
      <c r="BI230" s="31">
        <f>G230*AP230</f>
        <v>0</v>
      </c>
      <c r="BJ230" s="31">
        <f>G230*H230</f>
        <v>0</v>
      </c>
      <c r="BK230" s="31"/>
      <c r="BL230" s="31">
        <v>18</v>
      </c>
      <c r="BW230" s="31" t="str">
        <f>I230</f>
        <v>21</v>
      </c>
      <c r="BX230" s="4" t="s">
        <v>429</v>
      </c>
    </row>
    <row r="231" spans="1:76" x14ac:dyDescent="0.25">
      <c r="A231" s="34"/>
      <c r="C231" s="35" t="s">
        <v>75</v>
      </c>
      <c r="D231" s="77" t="s">
        <v>430</v>
      </c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9"/>
      <c r="BX231" s="36" t="s">
        <v>430</v>
      </c>
    </row>
    <row r="232" spans="1:76" x14ac:dyDescent="0.25">
      <c r="A232" s="2" t="s">
        <v>179</v>
      </c>
      <c r="B232" s="3" t="s">
        <v>53</v>
      </c>
      <c r="C232" s="3" t="s">
        <v>431</v>
      </c>
      <c r="D232" s="75" t="s">
        <v>432</v>
      </c>
      <c r="E232" s="76"/>
      <c r="F232" s="3" t="s">
        <v>80</v>
      </c>
      <c r="G232" s="31">
        <v>120</v>
      </c>
      <c r="H232" s="31">
        <v>0</v>
      </c>
      <c r="I232" s="32" t="s">
        <v>60</v>
      </c>
      <c r="J232" s="31">
        <f>G232*AO232</f>
        <v>0</v>
      </c>
      <c r="K232" s="31">
        <f>G232*AP232</f>
        <v>0</v>
      </c>
      <c r="L232" s="31">
        <f>G232*H232</f>
        <v>0</v>
      </c>
      <c r="M232" s="31">
        <f>L232*(1+BW232/100)</f>
        <v>0</v>
      </c>
      <c r="N232" s="31">
        <v>2E-3</v>
      </c>
      <c r="O232" s="31">
        <f>G232*N232</f>
        <v>0.24</v>
      </c>
      <c r="P232" s="33" t="s">
        <v>417</v>
      </c>
      <c r="Z232" s="31">
        <f>IF(AQ232="5",BJ232,0)</f>
        <v>0</v>
      </c>
      <c r="AB232" s="31">
        <f>IF(AQ232="1",BH232,0)</f>
        <v>0</v>
      </c>
      <c r="AC232" s="31">
        <f>IF(AQ232="1",BI232,0)</f>
        <v>0</v>
      </c>
      <c r="AD232" s="31">
        <f>IF(AQ232="7",BH232,0)</f>
        <v>0</v>
      </c>
      <c r="AE232" s="31">
        <f>IF(AQ232="7",BI232,0)</f>
        <v>0</v>
      </c>
      <c r="AF232" s="31">
        <f>IF(AQ232="2",BH232,0)</f>
        <v>0</v>
      </c>
      <c r="AG232" s="31">
        <f>IF(AQ232="2",BI232,0)</f>
        <v>0</v>
      </c>
      <c r="AH232" s="31">
        <f>IF(AQ232="0",BJ232,0)</f>
        <v>0</v>
      </c>
      <c r="AI232" s="12" t="s">
        <v>53</v>
      </c>
      <c r="AJ232" s="31">
        <f>IF(AN232=0,L232,0)</f>
        <v>0</v>
      </c>
      <c r="AK232" s="31">
        <f>IF(AN232=12,L232,0)</f>
        <v>0</v>
      </c>
      <c r="AL232" s="31">
        <f>IF(AN232=21,L232,0)</f>
        <v>0</v>
      </c>
      <c r="AN232" s="31">
        <v>21</v>
      </c>
      <c r="AO232" s="31">
        <f>H232*1</f>
        <v>0</v>
      </c>
      <c r="AP232" s="31">
        <f>H232*(1-1)</f>
        <v>0</v>
      </c>
      <c r="AQ232" s="32" t="s">
        <v>56</v>
      </c>
      <c r="AV232" s="31">
        <f>AW232+AX232</f>
        <v>0</v>
      </c>
      <c r="AW232" s="31">
        <f>G232*AO232</f>
        <v>0</v>
      </c>
      <c r="AX232" s="31">
        <f>G232*AP232</f>
        <v>0</v>
      </c>
      <c r="AY232" s="32" t="s">
        <v>227</v>
      </c>
      <c r="AZ232" s="32" t="s">
        <v>63</v>
      </c>
      <c r="BA232" s="12" t="s">
        <v>64</v>
      </c>
      <c r="BC232" s="31">
        <f>AW232+AX232</f>
        <v>0</v>
      </c>
      <c r="BD232" s="31">
        <f>H232/(100-BE232)*100</f>
        <v>0</v>
      </c>
      <c r="BE232" s="31">
        <v>0</v>
      </c>
      <c r="BF232" s="31">
        <f>O232</f>
        <v>0.24</v>
      </c>
      <c r="BH232" s="31">
        <f>G232*AO232</f>
        <v>0</v>
      </c>
      <c r="BI232" s="31">
        <f>G232*AP232</f>
        <v>0</v>
      </c>
      <c r="BJ232" s="31">
        <f>G232*H232</f>
        <v>0</v>
      </c>
      <c r="BK232" s="31"/>
      <c r="BL232" s="31">
        <v>18</v>
      </c>
      <c r="BW232" s="31" t="str">
        <f>I232</f>
        <v>21</v>
      </c>
      <c r="BX232" s="4" t="s">
        <v>432</v>
      </c>
    </row>
    <row r="233" spans="1:76" x14ac:dyDescent="0.25">
      <c r="A233" s="34"/>
      <c r="C233" s="35" t="s">
        <v>75</v>
      </c>
      <c r="D233" s="77" t="s">
        <v>433</v>
      </c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9"/>
      <c r="BX233" s="36" t="s">
        <v>433</v>
      </c>
    </row>
    <row r="234" spans="1:76" x14ac:dyDescent="0.25">
      <c r="A234" s="2" t="s">
        <v>434</v>
      </c>
      <c r="B234" s="3" t="s">
        <v>53</v>
      </c>
      <c r="C234" s="3" t="s">
        <v>435</v>
      </c>
      <c r="D234" s="75" t="s">
        <v>436</v>
      </c>
      <c r="E234" s="76"/>
      <c r="F234" s="3" t="s">
        <v>80</v>
      </c>
      <c r="G234" s="31">
        <v>50</v>
      </c>
      <c r="H234" s="31">
        <v>0</v>
      </c>
      <c r="I234" s="32" t="s">
        <v>60</v>
      </c>
      <c r="J234" s="31">
        <f>G234*AO234</f>
        <v>0</v>
      </c>
      <c r="K234" s="31">
        <f>G234*AP234</f>
        <v>0</v>
      </c>
      <c r="L234" s="31">
        <f>G234*H234</f>
        <v>0</v>
      </c>
      <c r="M234" s="31">
        <f>L234*(1+BW234/100)</f>
        <v>0</v>
      </c>
      <c r="N234" s="31">
        <v>1E-3</v>
      </c>
      <c r="O234" s="31">
        <f>G234*N234</f>
        <v>0.05</v>
      </c>
      <c r="P234" s="33" t="s">
        <v>417</v>
      </c>
      <c r="Z234" s="31">
        <f>IF(AQ234="5",BJ234,0)</f>
        <v>0</v>
      </c>
      <c r="AB234" s="31">
        <f>IF(AQ234="1",BH234,0)</f>
        <v>0</v>
      </c>
      <c r="AC234" s="31">
        <f>IF(AQ234="1",BI234,0)</f>
        <v>0</v>
      </c>
      <c r="AD234" s="31">
        <f>IF(AQ234="7",BH234,0)</f>
        <v>0</v>
      </c>
      <c r="AE234" s="31">
        <f>IF(AQ234="7",BI234,0)</f>
        <v>0</v>
      </c>
      <c r="AF234" s="31">
        <f>IF(AQ234="2",BH234,0)</f>
        <v>0</v>
      </c>
      <c r="AG234" s="31">
        <f>IF(AQ234="2",BI234,0)</f>
        <v>0</v>
      </c>
      <c r="AH234" s="31">
        <f>IF(AQ234="0",BJ234,0)</f>
        <v>0</v>
      </c>
      <c r="AI234" s="12" t="s">
        <v>53</v>
      </c>
      <c r="AJ234" s="31">
        <f>IF(AN234=0,L234,0)</f>
        <v>0</v>
      </c>
      <c r="AK234" s="31">
        <f>IF(AN234=12,L234,0)</f>
        <v>0</v>
      </c>
      <c r="AL234" s="31">
        <f>IF(AN234=21,L234,0)</f>
        <v>0</v>
      </c>
      <c r="AN234" s="31">
        <v>21</v>
      </c>
      <c r="AO234" s="31">
        <f>H234*1</f>
        <v>0</v>
      </c>
      <c r="AP234" s="31">
        <f>H234*(1-1)</f>
        <v>0</v>
      </c>
      <c r="AQ234" s="32" t="s">
        <v>56</v>
      </c>
      <c r="AV234" s="31">
        <f>AW234+AX234</f>
        <v>0</v>
      </c>
      <c r="AW234" s="31">
        <f>G234*AO234</f>
        <v>0</v>
      </c>
      <c r="AX234" s="31">
        <f>G234*AP234</f>
        <v>0</v>
      </c>
      <c r="AY234" s="32" t="s">
        <v>227</v>
      </c>
      <c r="AZ234" s="32" t="s">
        <v>63</v>
      </c>
      <c r="BA234" s="12" t="s">
        <v>64</v>
      </c>
      <c r="BC234" s="31">
        <f>AW234+AX234</f>
        <v>0</v>
      </c>
      <c r="BD234" s="31">
        <f>H234/(100-BE234)*100</f>
        <v>0</v>
      </c>
      <c r="BE234" s="31">
        <v>0</v>
      </c>
      <c r="BF234" s="31">
        <f>O234</f>
        <v>0.05</v>
      </c>
      <c r="BH234" s="31">
        <f>G234*AO234</f>
        <v>0</v>
      </c>
      <c r="BI234" s="31">
        <f>G234*AP234</f>
        <v>0</v>
      </c>
      <c r="BJ234" s="31">
        <f>G234*H234</f>
        <v>0</v>
      </c>
      <c r="BK234" s="31"/>
      <c r="BL234" s="31">
        <v>18</v>
      </c>
      <c r="BW234" s="31" t="str">
        <f>I234</f>
        <v>21</v>
      </c>
      <c r="BX234" s="4" t="s">
        <v>436</v>
      </c>
    </row>
    <row r="235" spans="1:76" x14ac:dyDescent="0.25">
      <c r="A235" s="2" t="s">
        <v>437</v>
      </c>
      <c r="B235" s="3" t="s">
        <v>53</v>
      </c>
      <c r="C235" s="3" t="s">
        <v>438</v>
      </c>
      <c r="D235" s="75" t="s">
        <v>439</v>
      </c>
      <c r="E235" s="76"/>
      <c r="F235" s="3" t="s">
        <v>80</v>
      </c>
      <c r="G235" s="31">
        <v>60</v>
      </c>
      <c r="H235" s="31">
        <v>0</v>
      </c>
      <c r="I235" s="32" t="s">
        <v>60</v>
      </c>
      <c r="J235" s="31">
        <f>G235*AO235</f>
        <v>0</v>
      </c>
      <c r="K235" s="31">
        <f>G235*AP235</f>
        <v>0</v>
      </c>
      <c r="L235" s="31">
        <f>G235*H235</f>
        <v>0</v>
      </c>
      <c r="M235" s="31">
        <f>L235*(1+BW235/100)</f>
        <v>0</v>
      </c>
      <c r="N235" s="31">
        <v>2E-3</v>
      </c>
      <c r="O235" s="31">
        <f>G235*N235</f>
        <v>0.12</v>
      </c>
      <c r="P235" s="33" t="s">
        <v>61</v>
      </c>
      <c r="Z235" s="31">
        <f>IF(AQ235="5",BJ235,0)</f>
        <v>0</v>
      </c>
      <c r="AB235" s="31">
        <f>IF(AQ235="1",BH235,0)</f>
        <v>0</v>
      </c>
      <c r="AC235" s="31">
        <f>IF(AQ235="1",BI235,0)</f>
        <v>0</v>
      </c>
      <c r="AD235" s="31">
        <f>IF(AQ235="7",BH235,0)</f>
        <v>0</v>
      </c>
      <c r="AE235" s="31">
        <f>IF(AQ235="7",BI235,0)</f>
        <v>0</v>
      </c>
      <c r="AF235" s="31">
        <f>IF(AQ235="2",BH235,0)</f>
        <v>0</v>
      </c>
      <c r="AG235" s="31">
        <f>IF(AQ235="2",BI235,0)</f>
        <v>0</v>
      </c>
      <c r="AH235" s="31">
        <f>IF(AQ235="0",BJ235,0)</f>
        <v>0</v>
      </c>
      <c r="AI235" s="12" t="s">
        <v>53</v>
      </c>
      <c r="AJ235" s="31">
        <f>IF(AN235=0,L235,0)</f>
        <v>0</v>
      </c>
      <c r="AK235" s="31">
        <f>IF(AN235=12,L235,0)</f>
        <v>0</v>
      </c>
      <c r="AL235" s="31">
        <f>IF(AN235=21,L235,0)</f>
        <v>0</v>
      </c>
      <c r="AN235" s="31">
        <v>21</v>
      </c>
      <c r="AO235" s="31">
        <f>H235*1</f>
        <v>0</v>
      </c>
      <c r="AP235" s="31">
        <f>H235*(1-1)</f>
        <v>0</v>
      </c>
      <c r="AQ235" s="32" t="s">
        <v>56</v>
      </c>
      <c r="AV235" s="31">
        <f>AW235+AX235</f>
        <v>0</v>
      </c>
      <c r="AW235" s="31">
        <f>G235*AO235</f>
        <v>0</v>
      </c>
      <c r="AX235" s="31">
        <f>G235*AP235</f>
        <v>0</v>
      </c>
      <c r="AY235" s="32" t="s">
        <v>227</v>
      </c>
      <c r="AZ235" s="32" t="s">
        <v>63</v>
      </c>
      <c r="BA235" s="12" t="s">
        <v>64</v>
      </c>
      <c r="BC235" s="31">
        <f>AW235+AX235</f>
        <v>0</v>
      </c>
      <c r="BD235" s="31">
        <f>H235/(100-BE235)*100</f>
        <v>0</v>
      </c>
      <c r="BE235" s="31">
        <v>0</v>
      </c>
      <c r="BF235" s="31">
        <f>O235</f>
        <v>0.12</v>
      </c>
      <c r="BH235" s="31">
        <f>G235*AO235</f>
        <v>0</v>
      </c>
      <c r="BI235" s="31">
        <f>G235*AP235</f>
        <v>0</v>
      </c>
      <c r="BJ235" s="31">
        <f>G235*H235</f>
        <v>0</v>
      </c>
      <c r="BK235" s="31"/>
      <c r="BL235" s="31">
        <v>18</v>
      </c>
      <c r="BW235" s="31" t="str">
        <f>I235</f>
        <v>21</v>
      </c>
      <c r="BX235" s="4" t="s">
        <v>439</v>
      </c>
    </row>
    <row r="236" spans="1:76" x14ac:dyDescent="0.25">
      <c r="A236" s="34"/>
      <c r="C236" s="35" t="s">
        <v>75</v>
      </c>
      <c r="D236" s="77" t="s">
        <v>440</v>
      </c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9"/>
      <c r="BX236" s="36" t="s">
        <v>440</v>
      </c>
    </row>
    <row r="237" spans="1:76" x14ac:dyDescent="0.25">
      <c r="A237" s="2" t="s">
        <v>441</v>
      </c>
      <c r="B237" s="3" t="s">
        <v>53</v>
      </c>
      <c r="C237" s="3" t="s">
        <v>442</v>
      </c>
      <c r="D237" s="75" t="s">
        <v>443</v>
      </c>
      <c r="E237" s="76"/>
      <c r="F237" s="3" t="s">
        <v>80</v>
      </c>
      <c r="G237" s="31">
        <v>30</v>
      </c>
      <c r="H237" s="31">
        <v>0</v>
      </c>
      <c r="I237" s="32" t="s">
        <v>60</v>
      </c>
      <c r="J237" s="31">
        <f>G237*AO237</f>
        <v>0</v>
      </c>
      <c r="K237" s="31">
        <f>G237*AP237</f>
        <v>0</v>
      </c>
      <c r="L237" s="31">
        <f>G237*H237</f>
        <v>0</v>
      </c>
      <c r="M237" s="31">
        <f>L237*(1+BW237/100)</f>
        <v>0</v>
      </c>
      <c r="N237" s="31">
        <v>4.0000000000000001E-3</v>
      </c>
      <c r="O237" s="31">
        <f>G237*N237</f>
        <v>0.12</v>
      </c>
      <c r="P237" s="33" t="s">
        <v>61</v>
      </c>
      <c r="Z237" s="31">
        <f>IF(AQ237="5",BJ237,0)</f>
        <v>0</v>
      </c>
      <c r="AB237" s="31">
        <f>IF(AQ237="1",BH237,0)</f>
        <v>0</v>
      </c>
      <c r="AC237" s="31">
        <f>IF(AQ237="1",BI237,0)</f>
        <v>0</v>
      </c>
      <c r="AD237" s="31">
        <f>IF(AQ237="7",BH237,0)</f>
        <v>0</v>
      </c>
      <c r="AE237" s="31">
        <f>IF(AQ237="7",BI237,0)</f>
        <v>0</v>
      </c>
      <c r="AF237" s="31">
        <f>IF(AQ237="2",BH237,0)</f>
        <v>0</v>
      </c>
      <c r="AG237" s="31">
        <f>IF(AQ237="2",BI237,0)</f>
        <v>0</v>
      </c>
      <c r="AH237" s="31">
        <f>IF(AQ237="0",BJ237,0)</f>
        <v>0</v>
      </c>
      <c r="AI237" s="12" t="s">
        <v>53</v>
      </c>
      <c r="AJ237" s="31">
        <f>IF(AN237=0,L237,0)</f>
        <v>0</v>
      </c>
      <c r="AK237" s="31">
        <f>IF(AN237=12,L237,0)</f>
        <v>0</v>
      </c>
      <c r="AL237" s="31">
        <f>IF(AN237=21,L237,0)</f>
        <v>0</v>
      </c>
      <c r="AN237" s="31">
        <v>21</v>
      </c>
      <c r="AO237" s="31">
        <f>H237*1</f>
        <v>0</v>
      </c>
      <c r="AP237" s="31">
        <f>H237*(1-1)</f>
        <v>0</v>
      </c>
      <c r="AQ237" s="32" t="s">
        <v>56</v>
      </c>
      <c r="AV237" s="31">
        <f>AW237+AX237</f>
        <v>0</v>
      </c>
      <c r="AW237" s="31">
        <f>G237*AO237</f>
        <v>0</v>
      </c>
      <c r="AX237" s="31">
        <f>G237*AP237</f>
        <v>0</v>
      </c>
      <c r="AY237" s="32" t="s">
        <v>227</v>
      </c>
      <c r="AZ237" s="32" t="s">
        <v>63</v>
      </c>
      <c r="BA237" s="12" t="s">
        <v>64</v>
      </c>
      <c r="BC237" s="31">
        <f>AW237+AX237</f>
        <v>0</v>
      </c>
      <c r="BD237" s="31">
        <f>H237/(100-BE237)*100</f>
        <v>0</v>
      </c>
      <c r="BE237" s="31">
        <v>0</v>
      </c>
      <c r="BF237" s="31">
        <f>O237</f>
        <v>0.12</v>
      </c>
      <c r="BH237" s="31">
        <f>G237*AO237</f>
        <v>0</v>
      </c>
      <c r="BI237" s="31">
        <f>G237*AP237</f>
        <v>0</v>
      </c>
      <c r="BJ237" s="31">
        <f>G237*H237</f>
        <v>0</v>
      </c>
      <c r="BK237" s="31"/>
      <c r="BL237" s="31">
        <v>18</v>
      </c>
      <c r="BW237" s="31" t="str">
        <f>I237</f>
        <v>21</v>
      </c>
      <c r="BX237" s="4" t="s">
        <v>443</v>
      </c>
    </row>
    <row r="238" spans="1:76" x14ac:dyDescent="0.25">
      <c r="A238" s="34"/>
      <c r="C238" s="35" t="s">
        <v>75</v>
      </c>
      <c r="D238" s="77" t="s">
        <v>444</v>
      </c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9"/>
      <c r="BX238" s="36" t="s">
        <v>444</v>
      </c>
    </row>
    <row r="239" spans="1:76" x14ac:dyDescent="0.25">
      <c r="A239" s="2" t="s">
        <v>445</v>
      </c>
      <c r="B239" s="3" t="s">
        <v>53</v>
      </c>
      <c r="C239" s="3" t="s">
        <v>446</v>
      </c>
      <c r="D239" s="75" t="s">
        <v>447</v>
      </c>
      <c r="E239" s="76"/>
      <c r="F239" s="3" t="s">
        <v>169</v>
      </c>
      <c r="G239" s="31">
        <v>50</v>
      </c>
      <c r="H239" s="31">
        <v>0</v>
      </c>
      <c r="I239" s="32" t="s">
        <v>60</v>
      </c>
      <c r="J239" s="31">
        <f>G239*AO239</f>
        <v>0</v>
      </c>
      <c r="K239" s="31">
        <f>G239*AP239</f>
        <v>0</v>
      </c>
      <c r="L239" s="31">
        <f>G239*H239</f>
        <v>0</v>
      </c>
      <c r="M239" s="31">
        <f>L239*(1+BW239/100)</f>
        <v>0</v>
      </c>
      <c r="N239" s="31">
        <v>0</v>
      </c>
      <c r="O239" s="31">
        <f>G239*N239</f>
        <v>0</v>
      </c>
      <c r="P239" s="33" t="s">
        <v>53</v>
      </c>
      <c r="Z239" s="31">
        <f>IF(AQ239="5",BJ239,0)</f>
        <v>0</v>
      </c>
      <c r="AB239" s="31">
        <f>IF(AQ239="1",BH239,0)</f>
        <v>0</v>
      </c>
      <c r="AC239" s="31">
        <f>IF(AQ239="1",BI239,0)</f>
        <v>0</v>
      </c>
      <c r="AD239" s="31">
        <f>IF(AQ239="7",BH239,0)</f>
        <v>0</v>
      </c>
      <c r="AE239" s="31">
        <f>IF(AQ239="7",BI239,0)</f>
        <v>0</v>
      </c>
      <c r="AF239" s="31">
        <f>IF(AQ239="2",BH239,0)</f>
        <v>0</v>
      </c>
      <c r="AG239" s="31">
        <f>IF(AQ239="2",BI239,0)</f>
        <v>0</v>
      </c>
      <c r="AH239" s="31">
        <f>IF(AQ239="0",BJ239,0)</f>
        <v>0</v>
      </c>
      <c r="AI239" s="12" t="s">
        <v>53</v>
      </c>
      <c r="AJ239" s="31">
        <f>IF(AN239=0,L239,0)</f>
        <v>0</v>
      </c>
      <c r="AK239" s="31">
        <f>IF(AN239=12,L239,0)</f>
        <v>0</v>
      </c>
      <c r="AL239" s="31">
        <f>IF(AN239=21,L239,0)</f>
        <v>0</v>
      </c>
      <c r="AN239" s="31">
        <v>21</v>
      </c>
      <c r="AO239" s="31">
        <f>H239*1</f>
        <v>0</v>
      </c>
      <c r="AP239" s="31">
        <f>H239*(1-1)</f>
        <v>0</v>
      </c>
      <c r="AQ239" s="32" t="s">
        <v>56</v>
      </c>
      <c r="AV239" s="31">
        <f>AW239+AX239</f>
        <v>0</v>
      </c>
      <c r="AW239" s="31">
        <f>G239*AO239</f>
        <v>0</v>
      </c>
      <c r="AX239" s="31">
        <f>G239*AP239</f>
        <v>0</v>
      </c>
      <c r="AY239" s="32" t="s">
        <v>227</v>
      </c>
      <c r="AZ239" s="32" t="s">
        <v>63</v>
      </c>
      <c r="BA239" s="12" t="s">
        <v>64</v>
      </c>
      <c r="BC239" s="31">
        <f>AW239+AX239</f>
        <v>0</v>
      </c>
      <c r="BD239" s="31">
        <f>H239/(100-BE239)*100</f>
        <v>0</v>
      </c>
      <c r="BE239" s="31">
        <v>0</v>
      </c>
      <c r="BF239" s="31">
        <f>O239</f>
        <v>0</v>
      </c>
      <c r="BH239" s="31">
        <f>G239*AO239</f>
        <v>0</v>
      </c>
      <c r="BI239" s="31">
        <f>G239*AP239</f>
        <v>0</v>
      </c>
      <c r="BJ239" s="31">
        <f>G239*H239</f>
        <v>0</v>
      </c>
      <c r="BK239" s="31"/>
      <c r="BL239" s="31">
        <v>18</v>
      </c>
      <c r="BW239" s="31" t="str">
        <f>I239</f>
        <v>21</v>
      </c>
      <c r="BX239" s="4" t="s">
        <v>447</v>
      </c>
    </row>
    <row r="240" spans="1:76" x14ac:dyDescent="0.25">
      <c r="A240" s="2" t="s">
        <v>448</v>
      </c>
      <c r="B240" s="3" t="s">
        <v>53</v>
      </c>
      <c r="C240" s="3" t="s">
        <v>449</v>
      </c>
      <c r="D240" s="75" t="s">
        <v>450</v>
      </c>
      <c r="E240" s="76"/>
      <c r="F240" s="3" t="s">
        <v>80</v>
      </c>
      <c r="G240" s="31">
        <v>60</v>
      </c>
      <c r="H240" s="31">
        <v>0</v>
      </c>
      <c r="I240" s="32" t="s">
        <v>60</v>
      </c>
      <c r="J240" s="31">
        <f>G240*AO240</f>
        <v>0</v>
      </c>
      <c r="K240" s="31">
        <f>G240*AP240</f>
        <v>0</v>
      </c>
      <c r="L240" s="31">
        <f>G240*H240</f>
        <v>0</v>
      </c>
      <c r="M240" s="31">
        <f>L240*(1+BW240/100)</f>
        <v>0</v>
      </c>
      <c r="N240" s="31">
        <v>5.0000000000000001E-3</v>
      </c>
      <c r="O240" s="31">
        <f>G240*N240</f>
        <v>0.3</v>
      </c>
      <c r="P240" s="33" t="s">
        <v>61</v>
      </c>
      <c r="Z240" s="31">
        <f>IF(AQ240="5",BJ240,0)</f>
        <v>0</v>
      </c>
      <c r="AB240" s="31">
        <f>IF(AQ240="1",BH240,0)</f>
        <v>0</v>
      </c>
      <c r="AC240" s="31">
        <f>IF(AQ240="1",BI240,0)</f>
        <v>0</v>
      </c>
      <c r="AD240" s="31">
        <f>IF(AQ240="7",BH240,0)</f>
        <v>0</v>
      </c>
      <c r="AE240" s="31">
        <f>IF(AQ240="7",BI240,0)</f>
        <v>0</v>
      </c>
      <c r="AF240" s="31">
        <f>IF(AQ240="2",BH240,0)</f>
        <v>0</v>
      </c>
      <c r="AG240" s="31">
        <f>IF(AQ240="2",BI240,0)</f>
        <v>0</v>
      </c>
      <c r="AH240" s="31">
        <f>IF(AQ240="0",BJ240,0)</f>
        <v>0</v>
      </c>
      <c r="AI240" s="12" t="s">
        <v>53</v>
      </c>
      <c r="AJ240" s="31">
        <f>IF(AN240=0,L240,0)</f>
        <v>0</v>
      </c>
      <c r="AK240" s="31">
        <f>IF(AN240=12,L240,0)</f>
        <v>0</v>
      </c>
      <c r="AL240" s="31">
        <f>IF(AN240=21,L240,0)</f>
        <v>0</v>
      </c>
      <c r="AN240" s="31">
        <v>21</v>
      </c>
      <c r="AO240" s="31">
        <f>H240*1</f>
        <v>0</v>
      </c>
      <c r="AP240" s="31">
        <f>H240*(1-1)</f>
        <v>0</v>
      </c>
      <c r="AQ240" s="32" t="s">
        <v>56</v>
      </c>
      <c r="AV240" s="31">
        <f>AW240+AX240</f>
        <v>0</v>
      </c>
      <c r="AW240" s="31">
        <f>G240*AO240</f>
        <v>0</v>
      </c>
      <c r="AX240" s="31">
        <f>G240*AP240</f>
        <v>0</v>
      </c>
      <c r="AY240" s="32" t="s">
        <v>227</v>
      </c>
      <c r="AZ240" s="32" t="s">
        <v>63</v>
      </c>
      <c r="BA240" s="12" t="s">
        <v>64</v>
      </c>
      <c r="BC240" s="31">
        <f>AW240+AX240</f>
        <v>0</v>
      </c>
      <c r="BD240" s="31">
        <f>H240/(100-BE240)*100</f>
        <v>0</v>
      </c>
      <c r="BE240" s="31">
        <v>0</v>
      </c>
      <c r="BF240" s="31">
        <f>O240</f>
        <v>0.3</v>
      </c>
      <c r="BH240" s="31">
        <f>G240*AO240</f>
        <v>0</v>
      </c>
      <c r="BI240" s="31">
        <f>G240*AP240</f>
        <v>0</v>
      </c>
      <c r="BJ240" s="31">
        <f>G240*H240</f>
        <v>0</v>
      </c>
      <c r="BK240" s="31"/>
      <c r="BL240" s="31">
        <v>18</v>
      </c>
      <c r="BW240" s="31" t="str">
        <f>I240</f>
        <v>21</v>
      </c>
      <c r="BX240" s="4" t="s">
        <v>450</v>
      </c>
    </row>
    <row r="241" spans="1:76" ht="25.5" x14ac:dyDescent="0.25">
      <c r="A241" s="34"/>
      <c r="C241" s="35" t="s">
        <v>75</v>
      </c>
      <c r="D241" s="77" t="s">
        <v>451</v>
      </c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9"/>
      <c r="BX241" s="36" t="s">
        <v>451</v>
      </c>
    </row>
    <row r="242" spans="1:76" x14ac:dyDescent="0.25">
      <c r="A242" s="2" t="s">
        <v>452</v>
      </c>
      <c r="B242" s="3" t="s">
        <v>53</v>
      </c>
      <c r="C242" s="3" t="s">
        <v>453</v>
      </c>
      <c r="D242" s="75" t="s">
        <v>454</v>
      </c>
      <c r="E242" s="76"/>
      <c r="F242" s="3" t="s">
        <v>80</v>
      </c>
      <c r="G242" s="31">
        <v>50</v>
      </c>
      <c r="H242" s="31">
        <v>0</v>
      </c>
      <c r="I242" s="32" t="s">
        <v>60</v>
      </c>
      <c r="J242" s="31">
        <f>G242*AO242</f>
        <v>0</v>
      </c>
      <c r="K242" s="31">
        <f>G242*AP242</f>
        <v>0</v>
      </c>
      <c r="L242" s="31">
        <f>G242*H242</f>
        <v>0</v>
      </c>
      <c r="M242" s="31">
        <f>L242*(1+BW242/100)</f>
        <v>0</v>
      </c>
      <c r="N242" s="31">
        <v>5.0000000000000001E-3</v>
      </c>
      <c r="O242" s="31">
        <f>G242*N242</f>
        <v>0.25</v>
      </c>
      <c r="P242" s="33" t="s">
        <v>417</v>
      </c>
      <c r="Z242" s="31">
        <f>IF(AQ242="5",BJ242,0)</f>
        <v>0</v>
      </c>
      <c r="AB242" s="31">
        <f>IF(AQ242="1",BH242,0)</f>
        <v>0</v>
      </c>
      <c r="AC242" s="31">
        <f>IF(AQ242="1",BI242,0)</f>
        <v>0</v>
      </c>
      <c r="AD242" s="31">
        <f>IF(AQ242="7",BH242,0)</f>
        <v>0</v>
      </c>
      <c r="AE242" s="31">
        <f>IF(AQ242="7",BI242,0)</f>
        <v>0</v>
      </c>
      <c r="AF242" s="31">
        <f>IF(AQ242="2",BH242,0)</f>
        <v>0</v>
      </c>
      <c r="AG242" s="31">
        <f>IF(AQ242="2",BI242,0)</f>
        <v>0</v>
      </c>
      <c r="AH242" s="31">
        <f>IF(AQ242="0",BJ242,0)</f>
        <v>0</v>
      </c>
      <c r="AI242" s="12" t="s">
        <v>53</v>
      </c>
      <c r="AJ242" s="31">
        <f>IF(AN242=0,L242,0)</f>
        <v>0</v>
      </c>
      <c r="AK242" s="31">
        <f>IF(AN242=12,L242,0)</f>
        <v>0</v>
      </c>
      <c r="AL242" s="31">
        <f>IF(AN242=21,L242,0)</f>
        <v>0</v>
      </c>
      <c r="AN242" s="31">
        <v>21</v>
      </c>
      <c r="AO242" s="31">
        <f>H242*1</f>
        <v>0</v>
      </c>
      <c r="AP242" s="31">
        <f>H242*(1-1)</f>
        <v>0</v>
      </c>
      <c r="AQ242" s="32" t="s">
        <v>56</v>
      </c>
      <c r="AV242" s="31">
        <f>AW242+AX242</f>
        <v>0</v>
      </c>
      <c r="AW242" s="31">
        <f>G242*AO242</f>
        <v>0</v>
      </c>
      <c r="AX242" s="31">
        <f>G242*AP242</f>
        <v>0</v>
      </c>
      <c r="AY242" s="32" t="s">
        <v>227</v>
      </c>
      <c r="AZ242" s="32" t="s">
        <v>63</v>
      </c>
      <c r="BA242" s="12" t="s">
        <v>64</v>
      </c>
      <c r="BC242" s="31">
        <f>AW242+AX242</f>
        <v>0</v>
      </c>
      <c r="BD242" s="31">
        <f>H242/(100-BE242)*100</f>
        <v>0</v>
      </c>
      <c r="BE242" s="31">
        <v>0</v>
      </c>
      <c r="BF242" s="31">
        <f>O242</f>
        <v>0.25</v>
      </c>
      <c r="BH242" s="31">
        <f>G242*AO242</f>
        <v>0</v>
      </c>
      <c r="BI242" s="31">
        <f>G242*AP242</f>
        <v>0</v>
      </c>
      <c r="BJ242" s="31">
        <f>G242*H242</f>
        <v>0</v>
      </c>
      <c r="BK242" s="31"/>
      <c r="BL242" s="31">
        <v>18</v>
      </c>
      <c r="BW242" s="31" t="str">
        <f>I242</f>
        <v>21</v>
      </c>
      <c r="BX242" s="4" t="s">
        <v>454</v>
      </c>
    </row>
    <row r="243" spans="1:76" x14ac:dyDescent="0.25">
      <c r="A243" s="34"/>
      <c r="C243" s="35" t="s">
        <v>75</v>
      </c>
      <c r="D243" s="77" t="s">
        <v>455</v>
      </c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9"/>
      <c r="BX243" s="36" t="s">
        <v>455</v>
      </c>
    </row>
    <row r="244" spans="1:76" x14ac:dyDescent="0.25">
      <c r="A244" s="2" t="s">
        <v>456</v>
      </c>
      <c r="B244" s="3" t="s">
        <v>53</v>
      </c>
      <c r="C244" s="3" t="s">
        <v>457</v>
      </c>
      <c r="D244" s="75" t="s">
        <v>458</v>
      </c>
      <c r="E244" s="76"/>
      <c r="F244" s="3" t="s">
        <v>169</v>
      </c>
      <c r="G244" s="31">
        <v>30</v>
      </c>
      <c r="H244" s="31">
        <v>0</v>
      </c>
      <c r="I244" s="32" t="s">
        <v>60</v>
      </c>
      <c r="J244" s="31">
        <f>G244*AO244</f>
        <v>0</v>
      </c>
      <c r="K244" s="31">
        <f>G244*AP244</f>
        <v>0</v>
      </c>
      <c r="L244" s="31">
        <f>G244*H244</f>
        <v>0</v>
      </c>
      <c r="M244" s="31">
        <f>L244*(1+BW244/100)</f>
        <v>0</v>
      </c>
      <c r="N244" s="31">
        <v>0</v>
      </c>
      <c r="O244" s="31">
        <f>G244*N244</f>
        <v>0</v>
      </c>
      <c r="P244" s="33" t="s">
        <v>417</v>
      </c>
      <c r="Z244" s="31">
        <f>IF(AQ244="5",BJ244,0)</f>
        <v>0</v>
      </c>
      <c r="AB244" s="31">
        <f>IF(AQ244="1",BH244,0)</f>
        <v>0</v>
      </c>
      <c r="AC244" s="31">
        <f>IF(AQ244="1",BI244,0)</f>
        <v>0</v>
      </c>
      <c r="AD244" s="31">
        <f>IF(AQ244="7",BH244,0)</f>
        <v>0</v>
      </c>
      <c r="AE244" s="31">
        <f>IF(AQ244="7",BI244,0)</f>
        <v>0</v>
      </c>
      <c r="AF244" s="31">
        <f>IF(AQ244="2",BH244,0)</f>
        <v>0</v>
      </c>
      <c r="AG244" s="31">
        <f>IF(AQ244="2",BI244,0)</f>
        <v>0</v>
      </c>
      <c r="AH244" s="31">
        <f>IF(AQ244="0",BJ244,0)</f>
        <v>0</v>
      </c>
      <c r="AI244" s="12" t="s">
        <v>53</v>
      </c>
      <c r="AJ244" s="31">
        <f>IF(AN244=0,L244,0)</f>
        <v>0</v>
      </c>
      <c r="AK244" s="31">
        <f>IF(AN244=12,L244,0)</f>
        <v>0</v>
      </c>
      <c r="AL244" s="31">
        <f>IF(AN244=21,L244,0)</f>
        <v>0</v>
      </c>
      <c r="AN244" s="31">
        <v>21</v>
      </c>
      <c r="AO244" s="31">
        <f>H244*1</f>
        <v>0</v>
      </c>
      <c r="AP244" s="31">
        <f>H244*(1-1)</f>
        <v>0</v>
      </c>
      <c r="AQ244" s="32" t="s">
        <v>56</v>
      </c>
      <c r="AV244" s="31">
        <f>AW244+AX244</f>
        <v>0</v>
      </c>
      <c r="AW244" s="31">
        <f>G244*AO244</f>
        <v>0</v>
      </c>
      <c r="AX244" s="31">
        <f>G244*AP244</f>
        <v>0</v>
      </c>
      <c r="AY244" s="32" t="s">
        <v>227</v>
      </c>
      <c r="AZ244" s="32" t="s">
        <v>63</v>
      </c>
      <c r="BA244" s="12" t="s">
        <v>64</v>
      </c>
      <c r="BC244" s="31">
        <f>AW244+AX244</f>
        <v>0</v>
      </c>
      <c r="BD244" s="31">
        <f>H244/(100-BE244)*100</f>
        <v>0</v>
      </c>
      <c r="BE244" s="31">
        <v>0</v>
      </c>
      <c r="BF244" s="31">
        <f>O244</f>
        <v>0</v>
      </c>
      <c r="BH244" s="31">
        <f>G244*AO244</f>
        <v>0</v>
      </c>
      <c r="BI244" s="31">
        <f>G244*AP244</f>
        <v>0</v>
      </c>
      <c r="BJ244" s="31">
        <f>G244*H244</f>
        <v>0</v>
      </c>
      <c r="BK244" s="31"/>
      <c r="BL244" s="31">
        <v>18</v>
      </c>
      <c r="BW244" s="31" t="str">
        <f>I244</f>
        <v>21</v>
      </c>
      <c r="BX244" s="4" t="s">
        <v>458</v>
      </c>
    </row>
    <row r="245" spans="1:76" x14ac:dyDescent="0.25">
      <c r="A245" s="2" t="s">
        <v>459</v>
      </c>
      <c r="B245" s="3" t="s">
        <v>53</v>
      </c>
      <c r="C245" s="3" t="s">
        <v>460</v>
      </c>
      <c r="D245" s="75" t="s">
        <v>461</v>
      </c>
      <c r="E245" s="76"/>
      <c r="F245" s="3" t="s">
        <v>80</v>
      </c>
      <c r="G245" s="31">
        <v>1220</v>
      </c>
      <c r="H245" s="31">
        <v>0</v>
      </c>
      <c r="I245" s="32" t="s">
        <v>60</v>
      </c>
      <c r="J245" s="31">
        <f>G245*AO245</f>
        <v>0</v>
      </c>
      <c r="K245" s="31">
        <f>G245*AP245</f>
        <v>0</v>
      </c>
      <c r="L245" s="31">
        <f>G245*H245</f>
        <v>0</v>
      </c>
      <c r="M245" s="31">
        <f>L245*(1+BW245/100)</f>
        <v>0</v>
      </c>
      <c r="N245" s="31">
        <v>0</v>
      </c>
      <c r="O245" s="31">
        <f>G245*N245</f>
        <v>0</v>
      </c>
      <c r="P245" s="33" t="s">
        <v>61</v>
      </c>
      <c r="Z245" s="31">
        <f>IF(AQ245="5",BJ245,0)</f>
        <v>0</v>
      </c>
      <c r="AB245" s="31">
        <f>IF(AQ245="1",BH245,0)</f>
        <v>0</v>
      </c>
      <c r="AC245" s="31">
        <f>IF(AQ245="1",BI245,0)</f>
        <v>0</v>
      </c>
      <c r="AD245" s="31">
        <f>IF(AQ245="7",BH245,0)</f>
        <v>0</v>
      </c>
      <c r="AE245" s="31">
        <f>IF(AQ245="7",BI245,0)</f>
        <v>0</v>
      </c>
      <c r="AF245" s="31">
        <f>IF(AQ245="2",BH245,0)</f>
        <v>0</v>
      </c>
      <c r="AG245" s="31">
        <f>IF(AQ245="2",BI245,0)</f>
        <v>0</v>
      </c>
      <c r="AH245" s="31">
        <f>IF(AQ245="0",BJ245,0)</f>
        <v>0</v>
      </c>
      <c r="AI245" s="12" t="s">
        <v>53</v>
      </c>
      <c r="AJ245" s="31">
        <f>IF(AN245=0,L245,0)</f>
        <v>0</v>
      </c>
      <c r="AK245" s="31">
        <f>IF(AN245=12,L245,0)</f>
        <v>0</v>
      </c>
      <c r="AL245" s="31">
        <f>IF(AN245=21,L245,0)</f>
        <v>0</v>
      </c>
      <c r="AN245" s="31">
        <v>21</v>
      </c>
      <c r="AO245" s="31">
        <f>H245*0</f>
        <v>0</v>
      </c>
      <c r="AP245" s="31">
        <f>H245*(1-0)</f>
        <v>0</v>
      </c>
      <c r="AQ245" s="32" t="s">
        <v>56</v>
      </c>
      <c r="AV245" s="31">
        <f>AW245+AX245</f>
        <v>0</v>
      </c>
      <c r="AW245" s="31">
        <f>G245*AO245</f>
        <v>0</v>
      </c>
      <c r="AX245" s="31">
        <f>G245*AP245</f>
        <v>0</v>
      </c>
      <c r="AY245" s="32" t="s">
        <v>227</v>
      </c>
      <c r="AZ245" s="32" t="s">
        <v>63</v>
      </c>
      <c r="BA245" s="12" t="s">
        <v>64</v>
      </c>
      <c r="BC245" s="31">
        <f>AW245+AX245</f>
        <v>0</v>
      </c>
      <c r="BD245" s="31">
        <f>H245/(100-BE245)*100</f>
        <v>0</v>
      </c>
      <c r="BE245" s="31">
        <v>0</v>
      </c>
      <c r="BF245" s="31">
        <f>O245</f>
        <v>0</v>
      </c>
      <c r="BH245" s="31">
        <f>G245*AO245</f>
        <v>0</v>
      </c>
      <c r="BI245" s="31">
        <f>G245*AP245</f>
        <v>0</v>
      </c>
      <c r="BJ245" s="31">
        <f>G245*H245</f>
        <v>0</v>
      </c>
      <c r="BK245" s="31"/>
      <c r="BL245" s="31">
        <v>18</v>
      </c>
      <c r="BW245" s="31" t="str">
        <f>I245</f>
        <v>21</v>
      </c>
      <c r="BX245" s="4" t="s">
        <v>461</v>
      </c>
    </row>
    <row r="246" spans="1:76" x14ac:dyDescent="0.25">
      <c r="A246" s="34"/>
      <c r="D246" s="37" t="s">
        <v>462</v>
      </c>
      <c r="E246" s="37" t="s">
        <v>463</v>
      </c>
      <c r="G246" s="38">
        <v>420</v>
      </c>
      <c r="P246" s="39"/>
    </row>
    <row r="247" spans="1:76" x14ac:dyDescent="0.25">
      <c r="A247" s="34"/>
      <c r="D247" s="37" t="s">
        <v>464</v>
      </c>
      <c r="E247" s="37" t="s">
        <v>465</v>
      </c>
      <c r="G247" s="38">
        <v>800</v>
      </c>
      <c r="P247" s="39"/>
    </row>
    <row r="248" spans="1:76" x14ac:dyDescent="0.25">
      <c r="A248" s="2" t="s">
        <v>466</v>
      </c>
      <c r="B248" s="3" t="s">
        <v>53</v>
      </c>
      <c r="C248" s="3" t="s">
        <v>467</v>
      </c>
      <c r="D248" s="75" t="s">
        <v>468</v>
      </c>
      <c r="E248" s="76"/>
      <c r="F248" s="3" t="s">
        <v>80</v>
      </c>
      <c r="G248" s="31">
        <v>420</v>
      </c>
      <c r="H248" s="31">
        <v>0</v>
      </c>
      <c r="I248" s="32" t="s">
        <v>60</v>
      </c>
      <c r="J248" s="31">
        <f>G248*AO248</f>
        <v>0</v>
      </c>
      <c r="K248" s="31">
        <f>G248*AP248</f>
        <v>0</v>
      </c>
      <c r="L248" s="31">
        <f>G248*H248</f>
        <v>0</v>
      </c>
      <c r="M248" s="31">
        <f>L248*(1+BW248/100)</f>
        <v>0</v>
      </c>
      <c r="N248" s="31">
        <v>0</v>
      </c>
      <c r="O248" s="31">
        <f>G248*N248</f>
        <v>0</v>
      </c>
      <c r="P248" s="33" t="s">
        <v>61</v>
      </c>
      <c r="Z248" s="31">
        <f>IF(AQ248="5",BJ248,0)</f>
        <v>0</v>
      </c>
      <c r="AB248" s="31">
        <f>IF(AQ248="1",BH248,0)</f>
        <v>0</v>
      </c>
      <c r="AC248" s="31">
        <f>IF(AQ248="1",BI248,0)</f>
        <v>0</v>
      </c>
      <c r="AD248" s="31">
        <f>IF(AQ248="7",BH248,0)</f>
        <v>0</v>
      </c>
      <c r="AE248" s="31">
        <f>IF(AQ248="7",BI248,0)</f>
        <v>0</v>
      </c>
      <c r="AF248" s="31">
        <f>IF(AQ248="2",BH248,0)</f>
        <v>0</v>
      </c>
      <c r="AG248" s="31">
        <f>IF(AQ248="2",BI248,0)</f>
        <v>0</v>
      </c>
      <c r="AH248" s="31">
        <f>IF(AQ248="0",BJ248,0)</f>
        <v>0</v>
      </c>
      <c r="AI248" s="12" t="s">
        <v>53</v>
      </c>
      <c r="AJ248" s="31">
        <f>IF(AN248=0,L248,0)</f>
        <v>0</v>
      </c>
      <c r="AK248" s="31">
        <f>IF(AN248=12,L248,0)</f>
        <v>0</v>
      </c>
      <c r="AL248" s="31">
        <f>IF(AN248=21,L248,0)</f>
        <v>0</v>
      </c>
      <c r="AN248" s="31">
        <v>21</v>
      </c>
      <c r="AO248" s="31">
        <f>H248*0.009016393</f>
        <v>0</v>
      </c>
      <c r="AP248" s="31">
        <f>H248*(1-0.009016393)</f>
        <v>0</v>
      </c>
      <c r="AQ248" s="32" t="s">
        <v>56</v>
      </c>
      <c r="AV248" s="31">
        <f>AW248+AX248</f>
        <v>0</v>
      </c>
      <c r="AW248" s="31">
        <f>G248*AO248</f>
        <v>0</v>
      </c>
      <c r="AX248" s="31">
        <f>G248*AP248</f>
        <v>0</v>
      </c>
      <c r="AY248" s="32" t="s">
        <v>227</v>
      </c>
      <c r="AZ248" s="32" t="s">
        <v>63</v>
      </c>
      <c r="BA248" s="12" t="s">
        <v>64</v>
      </c>
      <c r="BC248" s="31">
        <f>AW248+AX248</f>
        <v>0</v>
      </c>
      <c r="BD248" s="31">
        <f>H248/(100-BE248)*100</f>
        <v>0</v>
      </c>
      <c r="BE248" s="31">
        <v>0</v>
      </c>
      <c r="BF248" s="31">
        <f>O248</f>
        <v>0</v>
      </c>
      <c r="BH248" s="31">
        <f>G248*AO248</f>
        <v>0</v>
      </c>
      <c r="BI248" s="31">
        <f>G248*AP248</f>
        <v>0</v>
      </c>
      <c r="BJ248" s="31">
        <f>G248*H248</f>
        <v>0</v>
      </c>
      <c r="BK248" s="31"/>
      <c r="BL248" s="31">
        <v>18</v>
      </c>
      <c r="BW248" s="31" t="str">
        <f>I248</f>
        <v>21</v>
      </c>
      <c r="BX248" s="4" t="s">
        <v>468</v>
      </c>
    </row>
    <row r="249" spans="1:76" ht="13.5" customHeight="1" x14ac:dyDescent="0.25">
      <c r="A249" s="34"/>
      <c r="C249" s="35" t="s">
        <v>65</v>
      </c>
      <c r="D249" s="80" t="s">
        <v>463</v>
      </c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2"/>
    </row>
    <row r="250" spans="1:76" x14ac:dyDescent="0.25">
      <c r="A250" s="2" t="s">
        <v>469</v>
      </c>
      <c r="B250" s="3" t="s">
        <v>53</v>
      </c>
      <c r="C250" s="3" t="s">
        <v>470</v>
      </c>
      <c r="D250" s="75" t="s">
        <v>471</v>
      </c>
      <c r="E250" s="76"/>
      <c r="F250" s="3" t="s">
        <v>80</v>
      </c>
      <c r="G250" s="31">
        <v>150</v>
      </c>
      <c r="H250" s="31">
        <v>0</v>
      </c>
      <c r="I250" s="32" t="s">
        <v>60</v>
      </c>
      <c r="J250" s="31">
        <f>G250*AO250</f>
        <v>0</v>
      </c>
      <c r="K250" s="31">
        <f>G250*AP250</f>
        <v>0</v>
      </c>
      <c r="L250" s="31">
        <f>G250*H250</f>
        <v>0</v>
      </c>
      <c r="M250" s="31">
        <f>L250*(1+BW250/100)</f>
        <v>0</v>
      </c>
      <c r="N250" s="31">
        <v>1E-3</v>
      </c>
      <c r="O250" s="31">
        <f>G250*N250</f>
        <v>0.15</v>
      </c>
      <c r="P250" s="33" t="s">
        <v>417</v>
      </c>
      <c r="Z250" s="31">
        <f>IF(AQ250="5",BJ250,0)</f>
        <v>0</v>
      </c>
      <c r="AB250" s="31">
        <f>IF(AQ250="1",BH250,0)</f>
        <v>0</v>
      </c>
      <c r="AC250" s="31">
        <f>IF(AQ250="1",BI250,0)</f>
        <v>0</v>
      </c>
      <c r="AD250" s="31">
        <f>IF(AQ250="7",BH250,0)</f>
        <v>0</v>
      </c>
      <c r="AE250" s="31">
        <f>IF(AQ250="7",BI250,0)</f>
        <v>0</v>
      </c>
      <c r="AF250" s="31">
        <f>IF(AQ250="2",BH250,0)</f>
        <v>0</v>
      </c>
      <c r="AG250" s="31">
        <f>IF(AQ250="2",BI250,0)</f>
        <v>0</v>
      </c>
      <c r="AH250" s="31">
        <f>IF(AQ250="0",BJ250,0)</f>
        <v>0</v>
      </c>
      <c r="AI250" s="12" t="s">
        <v>53</v>
      </c>
      <c r="AJ250" s="31">
        <f>IF(AN250=0,L250,0)</f>
        <v>0</v>
      </c>
      <c r="AK250" s="31">
        <f>IF(AN250=12,L250,0)</f>
        <v>0</v>
      </c>
      <c r="AL250" s="31">
        <f>IF(AN250=21,L250,0)</f>
        <v>0</v>
      </c>
      <c r="AN250" s="31">
        <v>21</v>
      </c>
      <c r="AO250" s="31">
        <f>H250*1</f>
        <v>0</v>
      </c>
      <c r="AP250" s="31">
        <f>H250*(1-1)</f>
        <v>0</v>
      </c>
      <c r="AQ250" s="32" t="s">
        <v>56</v>
      </c>
      <c r="AV250" s="31">
        <f>AW250+AX250</f>
        <v>0</v>
      </c>
      <c r="AW250" s="31">
        <f>G250*AO250</f>
        <v>0</v>
      </c>
      <c r="AX250" s="31">
        <f>G250*AP250</f>
        <v>0</v>
      </c>
      <c r="AY250" s="32" t="s">
        <v>227</v>
      </c>
      <c r="AZ250" s="32" t="s">
        <v>63</v>
      </c>
      <c r="BA250" s="12" t="s">
        <v>64</v>
      </c>
      <c r="BC250" s="31">
        <f>AW250+AX250</f>
        <v>0</v>
      </c>
      <c r="BD250" s="31">
        <f>H250/(100-BE250)*100</f>
        <v>0</v>
      </c>
      <c r="BE250" s="31">
        <v>0</v>
      </c>
      <c r="BF250" s="31">
        <f>O250</f>
        <v>0.15</v>
      </c>
      <c r="BH250" s="31">
        <f>G250*AO250</f>
        <v>0</v>
      </c>
      <c r="BI250" s="31">
        <f>G250*AP250</f>
        <v>0</v>
      </c>
      <c r="BJ250" s="31">
        <f>G250*H250</f>
        <v>0</v>
      </c>
      <c r="BK250" s="31"/>
      <c r="BL250" s="31">
        <v>18</v>
      </c>
      <c r="BW250" s="31" t="str">
        <f>I250</f>
        <v>21</v>
      </c>
      <c r="BX250" s="4" t="s">
        <v>471</v>
      </c>
    </row>
    <row r="251" spans="1:76" x14ac:dyDescent="0.25">
      <c r="A251" s="34"/>
      <c r="C251" s="35" t="s">
        <v>75</v>
      </c>
      <c r="D251" s="77" t="s">
        <v>472</v>
      </c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9"/>
      <c r="BX251" s="36" t="s">
        <v>472</v>
      </c>
    </row>
    <row r="252" spans="1:76" x14ac:dyDescent="0.25">
      <c r="A252" s="2" t="s">
        <v>473</v>
      </c>
      <c r="B252" s="3" t="s">
        <v>53</v>
      </c>
      <c r="C252" s="3" t="s">
        <v>474</v>
      </c>
      <c r="D252" s="75" t="s">
        <v>475</v>
      </c>
      <c r="E252" s="76"/>
      <c r="F252" s="3" t="s">
        <v>80</v>
      </c>
      <c r="G252" s="31">
        <v>100</v>
      </c>
      <c r="H252" s="31">
        <v>0</v>
      </c>
      <c r="I252" s="32" t="s">
        <v>60</v>
      </c>
      <c r="J252" s="31">
        <f>G252*AO252</f>
        <v>0</v>
      </c>
      <c r="K252" s="31">
        <f>G252*AP252</f>
        <v>0</v>
      </c>
      <c r="L252" s="31">
        <f>G252*H252</f>
        <v>0</v>
      </c>
      <c r="M252" s="31">
        <f>L252*(1+BW252/100)</f>
        <v>0</v>
      </c>
      <c r="N252" s="31">
        <v>1E-3</v>
      </c>
      <c r="O252" s="31">
        <f>G252*N252</f>
        <v>0.1</v>
      </c>
      <c r="P252" s="33" t="s">
        <v>61</v>
      </c>
      <c r="Z252" s="31">
        <f>IF(AQ252="5",BJ252,0)</f>
        <v>0</v>
      </c>
      <c r="AB252" s="31">
        <f>IF(AQ252="1",BH252,0)</f>
        <v>0</v>
      </c>
      <c r="AC252" s="31">
        <f>IF(AQ252="1",BI252,0)</f>
        <v>0</v>
      </c>
      <c r="AD252" s="31">
        <f>IF(AQ252="7",BH252,0)</f>
        <v>0</v>
      </c>
      <c r="AE252" s="31">
        <f>IF(AQ252="7",BI252,0)</f>
        <v>0</v>
      </c>
      <c r="AF252" s="31">
        <f>IF(AQ252="2",BH252,0)</f>
        <v>0</v>
      </c>
      <c r="AG252" s="31">
        <f>IF(AQ252="2",BI252,0)</f>
        <v>0</v>
      </c>
      <c r="AH252" s="31">
        <f>IF(AQ252="0",BJ252,0)</f>
        <v>0</v>
      </c>
      <c r="AI252" s="12" t="s">
        <v>53</v>
      </c>
      <c r="AJ252" s="31">
        <f>IF(AN252=0,L252,0)</f>
        <v>0</v>
      </c>
      <c r="AK252" s="31">
        <f>IF(AN252=12,L252,0)</f>
        <v>0</v>
      </c>
      <c r="AL252" s="31">
        <f>IF(AN252=21,L252,0)</f>
        <v>0</v>
      </c>
      <c r="AN252" s="31">
        <v>21</v>
      </c>
      <c r="AO252" s="31">
        <f>H252*1</f>
        <v>0</v>
      </c>
      <c r="AP252" s="31">
        <f>H252*(1-1)</f>
        <v>0</v>
      </c>
      <c r="AQ252" s="32" t="s">
        <v>56</v>
      </c>
      <c r="AV252" s="31">
        <f>AW252+AX252</f>
        <v>0</v>
      </c>
      <c r="AW252" s="31">
        <f>G252*AO252</f>
        <v>0</v>
      </c>
      <c r="AX252" s="31">
        <f>G252*AP252</f>
        <v>0</v>
      </c>
      <c r="AY252" s="32" t="s">
        <v>227</v>
      </c>
      <c r="AZ252" s="32" t="s">
        <v>63</v>
      </c>
      <c r="BA252" s="12" t="s">
        <v>64</v>
      </c>
      <c r="BC252" s="31">
        <f>AW252+AX252</f>
        <v>0</v>
      </c>
      <c r="BD252" s="31">
        <f>H252/(100-BE252)*100</f>
        <v>0</v>
      </c>
      <c r="BE252" s="31">
        <v>0</v>
      </c>
      <c r="BF252" s="31">
        <f>O252</f>
        <v>0.1</v>
      </c>
      <c r="BH252" s="31">
        <f>G252*AO252</f>
        <v>0</v>
      </c>
      <c r="BI252" s="31">
        <f>G252*AP252</f>
        <v>0</v>
      </c>
      <c r="BJ252" s="31">
        <f>G252*H252</f>
        <v>0</v>
      </c>
      <c r="BK252" s="31"/>
      <c r="BL252" s="31">
        <v>18</v>
      </c>
      <c r="BW252" s="31" t="str">
        <f>I252</f>
        <v>21</v>
      </c>
      <c r="BX252" s="4" t="s">
        <v>475</v>
      </c>
    </row>
    <row r="253" spans="1:76" x14ac:dyDescent="0.25">
      <c r="A253" s="34"/>
      <c r="C253" s="35" t="s">
        <v>75</v>
      </c>
      <c r="D253" s="77" t="s">
        <v>476</v>
      </c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9"/>
      <c r="BX253" s="36" t="s">
        <v>476</v>
      </c>
    </row>
    <row r="254" spans="1:76" x14ac:dyDescent="0.25">
      <c r="A254" s="2" t="s">
        <v>477</v>
      </c>
      <c r="B254" s="3" t="s">
        <v>53</v>
      </c>
      <c r="C254" s="3" t="s">
        <v>478</v>
      </c>
      <c r="D254" s="75" t="s">
        <v>479</v>
      </c>
      <c r="E254" s="76"/>
      <c r="F254" s="3" t="s">
        <v>80</v>
      </c>
      <c r="G254" s="31">
        <v>170</v>
      </c>
      <c r="H254" s="31">
        <v>0</v>
      </c>
      <c r="I254" s="32" t="s">
        <v>60</v>
      </c>
      <c r="J254" s="31">
        <f>G254*AO254</f>
        <v>0</v>
      </c>
      <c r="K254" s="31">
        <f>G254*AP254</f>
        <v>0</v>
      </c>
      <c r="L254" s="31">
        <f>G254*H254</f>
        <v>0</v>
      </c>
      <c r="M254" s="31">
        <f>L254*(1+BW254/100)</f>
        <v>0</v>
      </c>
      <c r="N254" s="31">
        <v>1E-3</v>
      </c>
      <c r="O254" s="31">
        <f>G254*N254</f>
        <v>0.17</v>
      </c>
      <c r="P254" s="33" t="s">
        <v>417</v>
      </c>
      <c r="Z254" s="31">
        <f>IF(AQ254="5",BJ254,0)</f>
        <v>0</v>
      </c>
      <c r="AB254" s="31">
        <f>IF(AQ254="1",BH254,0)</f>
        <v>0</v>
      </c>
      <c r="AC254" s="31">
        <f>IF(AQ254="1",BI254,0)</f>
        <v>0</v>
      </c>
      <c r="AD254" s="31">
        <f>IF(AQ254="7",BH254,0)</f>
        <v>0</v>
      </c>
      <c r="AE254" s="31">
        <f>IF(AQ254="7",BI254,0)</f>
        <v>0</v>
      </c>
      <c r="AF254" s="31">
        <f>IF(AQ254="2",BH254,0)</f>
        <v>0</v>
      </c>
      <c r="AG254" s="31">
        <f>IF(AQ254="2",BI254,0)</f>
        <v>0</v>
      </c>
      <c r="AH254" s="31">
        <f>IF(AQ254="0",BJ254,0)</f>
        <v>0</v>
      </c>
      <c r="AI254" s="12" t="s">
        <v>53</v>
      </c>
      <c r="AJ254" s="31">
        <f>IF(AN254=0,L254,0)</f>
        <v>0</v>
      </c>
      <c r="AK254" s="31">
        <f>IF(AN254=12,L254,0)</f>
        <v>0</v>
      </c>
      <c r="AL254" s="31">
        <f>IF(AN254=21,L254,0)</f>
        <v>0</v>
      </c>
      <c r="AN254" s="31">
        <v>21</v>
      </c>
      <c r="AO254" s="31">
        <f>H254*1</f>
        <v>0</v>
      </c>
      <c r="AP254" s="31">
        <f>H254*(1-1)</f>
        <v>0</v>
      </c>
      <c r="AQ254" s="32" t="s">
        <v>56</v>
      </c>
      <c r="AV254" s="31">
        <f>AW254+AX254</f>
        <v>0</v>
      </c>
      <c r="AW254" s="31">
        <f>G254*AO254</f>
        <v>0</v>
      </c>
      <c r="AX254" s="31">
        <f>G254*AP254</f>
        <v>0</v>
      </c>
      <c r="AY254" s="32" t="s">
        <v>227</v>
      </c>
      <c r="AZ254" s="32" t="s">
        <v>63</v>
      </c>
      <c r="BA254" s="12" t="s">
        <v>64</v>
      </c>
      <c r="BC254" s="31">
        <f>AW254+AX254</f>
        <v>0</v>
      </c>
      <c r="BD254" s="31">
        <f>H254/(100-BE254)*100</f>
        <v>0</v>
      </c>
      <c r="BE254" s="31">
        <v>0</v>
      </c>
      <c r="BF254" s="31">
        <f>O254</f>
        <v>0.17</v>
      </c>
      <c r="BH254" s="31">
        <f>G254*AO254</f>
        <v>0</v>
      </c>
      <c r="BI254" s="31">
        <f>G254*AP254</f>
        <v>0</v>
      </c>
      <c r="BJ254" s="31">
        <f>G254*H254</f>
        <v>0</v>
      </c>
      <c r="BK254" s="31"/>
      <c r="BL254" s="31">
        <v>18</v>
      </c>
      <c r="BW254" s="31" t="str">
        <f>I254</f>
        <v>21</v>
      </c>
      <c r="BX254" s="4" t="s">
        <v>479</v>
      </c>
    </row>
    <row r="255" spans="1:76" x14ac:dyDescent="0.25">
      <c r="A255" s="2" t="s">
        <v>480</v>
      </c>
      <c r="B255" s="3" t="s">
        <v>53</v>
      </c>
      <c r="C255" s="3" t="s">
        <v>481</v>
      </c>
      <c r="D255" s="75" t="s">
        <v>482</v>
      </c>
      <c r="E255" s="76"/>
      <c r="F255" s="3" t="s">
        <v>80</v>
      </c>
      <c r="G255" s="31">
        <v>800</v>
      </c>
      <c r="H255" s="31">
        <v>0</v>
      </c>
      <c r="I255" s="32" t="s">
        <v>60</v>
      </c>
      <c r="J255" s="31">
        <f>G255*AO255</f>
        <v>0</v>
      </c>
      <c r="K255" s="31">
        <f>G255*AP255</f>
        <v>0</v>
      </c>
      <c r="L255" s="31">
        <f>G255*H255</f>
        <v>0</v>
      </c>
      <c r="M255" s="31">
        <f>L255*(1+BW255/100)</f>
        <v>0</v>
      </c>
      <c r="N255" s="31">
        <v>0</v>
      </c>
      <c r="O255" s="31">
        <f>G255*N255</f>
        <v>0</v>
      </c>
      <c r="P255" s="33" t="s">
        <v>61</v>
      </c>
      <c r="Z255" s="31">
        <f>IF(AQ255="5",BJ255,0)</f>
        <v>0</v>
      </c>
      <c r="AB255" s="31">
        <f>IF(AQ255="1",BH255,0)</f>
        <v>0</v>
      </c>
      <c r="AC255" s="31">
        <f>IF(AQ255="1",BI255,0)</f>
        <v>0</v>
      </c>
      <c r="AD255" s="31">
        <f>IF(AQ255="7",BH255,0)</f>
        <v>0</v>
      </c>
      <c r="AE255" s="31">
        <f>IF(AQ255="7",BI255,0)</f>
        <v>0</v>
      </c>
      <c r="AF255" s="31">
        <f>IF(AQ255="2",BH255,0)</f>
        <v>0</v>
      </c>
      <c r="AG255" s="31">
        <f>IF(AQ255="2",BI255,0)</f>
        <v>0</v>
      </c>
      <c r="AH255" s="31">
        <f>IF(AQ255="0",BJ255,0)</f>
        <v>0</v>
      </c>
      <c r="AI255" s="12" t="s">
        <v>53</v>
      </c>
      <c r="AJ255" s="31">
        <f>IF(AN255=0,L255,0)</f>
        <v>0</v>
      </c>
      <c r="AK255" s="31">
        <f>IF(AN255=12,L255,0)</f>
        <v>0</v>
      </c>
      <c r="AL255" s="31">
        <f>IF(AN255=21,L255,0)</f>
        <v>0</v>
      </c>
      <c r="AN255" s="31">
        <v>21</v>
      </c>
      <c r="AO255" s="31">
        <f>H255*0.018062397</f>
        <v>0</v>
      </c>
      <c r="AP255" s="31">
        <f>H255*(1-0.018062397)</f>
        <v>0</v>
      </c>
      <c r="AQ255" s="32" t="s">
        <v>56</v>
      </c>
      <c r="AV255" s="31">
        <f>AW255+AX255</f>
        <v>0</v>
      </c>
      <c r="AW255" s="31">
        <f>G255*AO255</f>
        <v>0</v>
      </c>
      <c r="AX255" s="31">
        <f>G255*AP255</f>
        <v>0</v>
      </c>
      <c r="AY255" s="32" t="s">
        <v>227</v>
      </c>
      <c r="AZ255" s="32" t="s">
        <v>63</v>
      </c>
      <c r="BA255" s="12" t="s">
        <v>64</v>
      </c>
      <c r="BC255" s="31">
        <f>AW255+AX255</f>
        <v>0</v>
      </c>
      <c r="BD255" s="31">
        <f>H255/(100-BE255)*100</f>
        <v>0</v>
      </c>
      <c r="BE255" s="31">
        <v>0</v>
      </c>
      <c r="BF255" s="31">
        <f>O255</f>
        <v>0</v>
      </c>
      <c r="BH255" s="31">
        <f>G255*AO255</f>
        <v>0</v>
      </c>
      <c r="BI255" s="31">
        <f>G255*AP255</f>
        <v>0</v>
      </c>
      <c r="BJ255" s="31">
        <f>G255*H255</f>
        <v>0</v>
      </c>
      <c r="BK255" s="31"/>
      <c r="BL255" s="31">
        <v>18</v>
      </c>
      <c r="BW255" s="31" t="str">
        <f>I255</f>
        <v>21</v>
      </c>
      <c r="BX255" s="4" t="s">
        <v>482</v>
      </c>
    </row>
    <row r="256" spans="1:76" x14ac:dyDescent="0.25">
      <c r="A256" s="2" t="s">
        <v>483</v>
      </c>
      <c r="B256" s="3" t="s">
        <v>53</v>
      </c>
      <c r="C256" s="3" t="s">
        <v>484</v>
      </c>
      <c r="D256" s="75" t="s">
        <v>485</v>
      </c>
      <c r="E256" s="76"/>
      <c r="F256" s="3" t="s">
        <v>169</v>
      </c>
      <c r="G256" s="31">
        <v>800</v>
      </c>
      <c r="H256" s="31">
        <v>0</v>
      </c>
      <c r="I256" s="32" t="s">
        <v>60</v>
      </c>
      <c r="J256" s="31">
        <f>G256*AO256</f>
        <v>0</v>
      </c>
      <c r="K256" s="31">
        <f>G256*AP256</f>
        <v>0</v>
      </c>
      <c r="L256" s="31">
        <f>G256*H256</f>
        <v>0</v>
      </c>
      <c r="M256" s="31">
        <f>L256*(1+BW256/100)</f>
        <v>0</v>
      </c>
      <c r="N256" s="31">
        <v>0</v>
      </c>
      <c r="O256" s="31">
        <f>G256*N256</f>
        <v>0</v>
      </c>
      <c r="P256" s="33" t="s">
        <v>417</v>
      </c>
      <c r="Z256" s="31">
        <f>IF(AQ256="5",BJ256,0)</f>
        <v>0</v>
      </c>
      <c r="AB256" s="31">
        <f>IF(AQ256="1",BH256,0)</f>
        <v>0</v>
      </c>
      <c r="AC256" s="31">
        <f>IF(AQ256="1",BI256,0)</f>
        <v>0</v>
      </c>
      <c r="AD256" s="31">
        <f>IF(AQ256="7",BH256,0)</f>
        <v>0</v>
      </c>
      <c r="AE256" s="31">
        <f>IF(AQ256="7",BI256,0)</f>
        <v>0</v>
      </c>
      <c r="AF256" s="31">
        <f>IF(AQ256="2",BH256,0)</f>
        <v>0</v>
      </c>
      <c r="AG256" s="31">
        <f>IF(AQ256="2",BI256,0)</f>
        <v>0</v>
      </c>
      <c r="AH256" s="31">
        <f>IF(AQ256="0",BJ256,0)</f>
        <v>0</v>
      </c>
      <c r="AI256" s="12" t="s">
        <v>53</v>
      </c>
      <c r="AJ256" s="31">
        <f>IF(AN256=0,L256,0)</f>
        <v>0</v>
      </c>
      <c r="AK256" s="31">
        <f>IF(AN256=12,L256,0)</f>
        <v>0</v>
      </c>
      <c r="AL256" s="31">
        <f>IF(AN256=21,L256,0)</f>
        <v>0</v>
      </c>
      <c r="AN256" s="31">
        <v>21</v>
      </c>
      <c r="AO256" s="31">
        <f>H256*1</f>
        <v>0</v>
      </c>
      <c r="AP256" s="31">
        <f>H256*(1-1)</f>
        <v>0</v>
      </c>
      <c r="AQ256" s="32" t="s">
        <v>56</v>
      </c>
      <c r="AV256" s="31">
        <f>AW256+AX256</f>
        <v>0</v>
      </c>
      <c r="AW256" s="31">
        <f>G256*AO256</f>
        <v>0</v>
      </c>
      <c r="AX256" s="31">
        <f>G256*AP256</f>
        <v>0</v>
      </c>
      <c r="AY256" s="32" t="s">
        <v>227</v>
      </c>
      <c r="AZ256" s="32" t="s">
        <v>63</v>
      </c>
      <c r="BA256" s="12" t="s">
        <v>64</v>
      </c>
      <c r="BC256" s="31">
        <f>AW256+AX256</f>
        <v>0</v>
      </c>
      <c r="BD256" s="31">
        <f>H256/(100-BE256)*100</f>
        <v>0</v>
      </c>
      <c r="BE256" s="31">
        <v>0</v>
      </c>
      <c r="BF256" s="31">
        <f>O256</f>
        <v>0</v>
      </c>
      <c r="BH256" s="31">
        <f>G256*AO256</f>
        <v>0</v>
      </c>
      <c r="BI256" s="31">
        <f>G256*AP256</f>
        <v>0</v>
      </c>
      <c r="BJ256" s="31">
        <f>G256*H256</f>
        <v>0</v>
      </c>
      <c r="BK256" s="31"/>
      <c r="BL256" s="31">
        <v>18</v>
      </c>
      <c r="BW256" s="31" t="str">
        <f>I256</f>
        <v>21</v>
      </c>
      <c r="BX256" s="4" t="s">
        <v>485</v>
      </c>
    </row>
    <row r="257" spans="1:76" x14ac:dyDescent="0.25">
      <c r="A257" s="2" t="s">
        <v>486</v>
      </c>
      <c r="B257" s="3" t="s">
        <v>53</v>
      </c>
      <c r="C257" s="3" t="s">
        <v>487</v>
      </c>
      <c r="D257" s="75" t="s">
        <v>488</v>
      </c>
      <c r="E257" s="76"/>
      <c r="F257" s="3" t="s">
        <v>80</v>
      </c>
      <c r="G257" s="31">
        <v>117</v>
      </c>
      <c r="H257" s="31">
        <v>0</v>
      </c>
      <c r="I257" s="32" t="s">
        <v>60</v>
      </c>
      <c r="J257" s="31">
        <f>G257*AO257</f>
        <v>0</v>
      </c>
      <c r="K257" s="31">
        <f>G257*AP257</f>
        <v>0</v>
      </c>
      <c r="L257" s="31">
        <f>G257*H257</f>
        <v>0</v>
      </c>
      <c r="M257" s="31">
        <f>L257*(1+BW257/100)</f>
        <v>0</v>
      </c>
      <c r="N257" s="31">
        <v>0</v>
      </c>
      <c r="O257" s="31">
        <f>G257*N257</f>
        <v>0</v>
      </c>
      <c r="P257" s="33" t="s">
        <v>61</v>
      </c>
      <c r="Z257" s="31">
        <f>IF(AQ257="5",BJ257,0)</f>
        <v>0</v>
      </c>
      <c r="AB257" s="31">
        <f>IF(AQ257="1",BH257,0)</f>
        <v>0</v>
      </c>
      <c r="AC257" s="31">
        <f>IF(AQ257="1",BI257,0)</f>
        <v>0</v>
      </c>
      <c r="AD257" s="31">
        <f>IF(AQ257="7",BH257,0)</f>
        <v>0</v>
      </c>
      <c r="AE257" s="31">
        <f>IF(AQ257="7",BI257,0)</f>
        <v>0</v>
      </c>
      <c r="AF257" s="31">
        <f>IF(AQ257="2",BH257,0)</f>
        <v>0</v>
      </c>
      <c r="AG257" s="31">
        <f>IF(AQ257="2",BI257,0)</f>
        <v>0</v>
      </c>
      <c r="AH257" s="31">
        <f>IF(AQ257="0",BJ257,0)</f>
        <v>0</v>
      </c>
      <c r="AI257" s="12" t="s">
        <v>53</v>
      </c>
      <c r="AJ257" s="31">
        <f>IF(AN257=0,L257,0)</f>
        <v>0</v>
      </c>
      <c r="AK257" s="31">
        <f>IF(AN257=12,L257,0)</f>
        <v>0</v>
      </c>
      <c r="AL257" s="31">
        <f>IF(AN257=21,L257,0)</f>
        <v>0</v>
      </c>
      <c r="AN257" s="31">
        <v>21</v>
      </c>
      <c r="AO257" s="31">
        <f>H257*0</f>
        <v>0</v>
      </c>
      <c r="AP257" s="31">
        <f>H257*(1-0)</f>
        <v>0</v>
      </c>
      <c r="AQ257" s="32" t="s">
        <v>56</v>
      </c>
      <c r="AV257" s="31">
        <f>AW257+AX257</f>
        <v>0</v>
      </c>
      <c r="AW257" s="31">
        <f>G257*AO257</f>
        <v>0</v>
      </c>
      <c r="AX257" s="31">
        <f>G257*AP257</f>
        <v>0</v>
      </c>
      <c r="AY257" s="32" t="s">
        <v>227</v>
      </c>
      <c r="AZ257" s="32" t="s">
        <v>63</v>
      </c>
      <c r="BA257" s="12" t="s">
        <v>64</v>
      </c>
      <c r="BC257" s="31">
        <f>AW257+AX257</f>
        <v>0</v>
      </c>
      <c r="BD257" s="31">
        <f>H257/(100-BE257)*100</f>
        <v>0</v>
      </c>
      <c r="BE257" s="31">
        <v>0</v>
      </c>
      <c r="BF257" s="31">
        <f>O257</f>
        <v>0</v>
      </c>
      <c r="BH257" s="31">
        <f>G257*AO257</f>
        <v>0</v>
      </c>
      <c r="BI257" s="31">
        <f>G257*AP257</f>
        <v>0</v>
      </c>
      <c r="BJ257" s="31">
        <f>G257*H257</f>
        <v>0</v>
      </c>
      <c r="BK257" s="31"/>
      <c r="BL257" s="31">
        <v>18</v>
      </c>
      <c r="BW257" s="31" t="str">
        <f>I257</f>
        <v>21</v>
      </c>
      <c r="BX257" s="4" t="s">
        <v>488</v>
      </c>
    </row>
    <row r="258" spans="1:76" ht="13.5" customHeight="1" x14ac:dyDescent="0.25">
      <c r="A258" s="34"/>
      <c r="C258" s="35" t="s">
        <v>65</v>
      </c>
      <c r="D258" s="80" t="s">
        <v>489</v>
      </c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2"/>
    </row>
    <row r="259" spans="1:76" x14ac:dyDescent="0.25">
      <c r="A259" s="34"/>
      <c r="D259" s="37" t="s">
        <v>490</v>
      </c>
      <c r="E259" s="37" t="s">
        <v>53</v>
      </c>
      <c r="G259" s="38">
        <v>117</v>
      </c>
      <c r="P259" s="39"/>
    </row>
    <row r="260" spans="1:76" x14ac:dyDescent="0.25">
      <c r="A260" s="2" t="s">
        <v>491</v>
      </c>
      <c r="B260" s="3" t="s">
        <v>53</v>
      </c>
      <c r="C260" s="3" t="s">
        <v>492</v>
      </c>
      <c r="D260" s="75" t="s">
        <v>493</v>
      </c>
      <c r="E260" s="76"/>
      <c r="F260" s="3" t="s">
        <v>59</v>
      </c>
      <c r="G260" s="31">
        <v>1936</v>
      </c>
      <c r="H260" s="31">
        <v>0</v>
      </c>
      <c r="I260" s="32" t="s">
        <v>60</v>
      </c>
      <c r="J260" s="31">
        <f>G260*AO260</f>
        <v>0</v>
      </c>
      <c r="K260" s="31">
        <f>G260*AP260</f>
        <v>0</v>
      </c>
      <c r="L260" s="31">
        <f>G260*H260</f>
        <v>0</v>
      </c>
      <c r="M260" s="31">
        <f>L260*(1+BW260/100)</f>
        <v>0</v>
      </c>
      <c r="N260" s="31">
        <v>0</v>
      </c>
      <c r="O260" s="31">
        <f>G260*N260</f>
        <v>0</v>
      </c>
      <c r="P260" s="33" t="s">
        <v>61</v>
      </c>
      <c r="Z260" s="31">
        <f>IF(AQ260="5",BJ260,0)</f>
        <v>0</v>
      </c>
      <c r="AB260" s="31">
        <f>IF(AQ260="1",BH260,0)</f>
        <v>0</v>
      </c>
      <c r="AC260" s="31">
        <f>IF(AQ260="1",BI260,0)</f>
        <v>0</v>
      </c>
      <c r="AD260" s="31">
        <f>IF(AQ260="7",BH260,0)</f>
        <v>0</v>
      </c>
      <c r="AE260" s="31">
        <f>IF(AQ260="7",BI260,0)</f>
        <v>0</v>
      </c>
      <c r="AF260" s="31">
        <f>IF(AQ260="2",BH260,0)</f>
        <v>0</v>
      </c>
      <c r="AG260" s="31">
        <f>IF(AQ260="2",BI260,0)</f>
        <v>0</v>
      </c>
      <c r="AH260" s="31">
        <f>IF(AQ260="0",BJ260,0)</f>
        <v>0</v>
      </c>
      <c r="AI260" s="12" t="s">
        <v>53</v>
      </c>
      <c r="AJ260" s="31">
        <f>IF(AN260=0,L260,0)</f>
        <v>0</v>
      </c>
      <c r="AK260" s="31">
        <f>IF(AN260=12,L260,0)</f>
        <v>0</v>
      </c>
      <c r="AL260" s="31">
        <f>IF(AN260=21,L260,0)</f>
        <v>0</v>
      </c>
      <c r="AN260" s="31">
        <v>21</v>
      </c>
      <c r="AO260" s="31">
        <f>H260*0</f>
        <v>0</v>
      </c>
      <c r="AP260" s="31">
        <f>H260*(1-0)</f>
        <v>0</v>
      </c>
      <c r="AQ260" s="32" t="s">
        <v>56</v>
      </c>
      <c r="AV260" s="31">
        <f>AW260+AX260</f>
        <v>0</v>
      </c>
      <c r="AW260" s="31">
        <f>G260*AO260</f>
        <v>0</v>
      </c>
      <c r="AX260" s="31">
        <f>G260*AP260</f>
        <v>0</v>
      </c>
      <c r="AY260" s="32" t="s">
        <v>227</v>
      </c>
      <c r="AZ260" s="32" t="s">
        <v>63</v>
      </c>
      <c r="BA260" s="12" t="s">
        <v>64</v>
      </c>
      <c r="BC260" s="31">
        <f>AW260+AX260</f>
        <v>0</v>
      </c>
      <c r="BD260" s="31">
        <f>H260/(100-BE260)*100</f>
        <v>0</v>
      </c>
      <c r="BE260" s="31">
        <v>0</v>
      </c>
      <c r="BF260" s="31">
        <f>O260</f>
        <v>0</v>
      </c>
      <c r="BH260" s="31">
        <f>G260*AO260</f>
        <v>0</v>
      </c>
      <c r="BI260" s="31">
        <f>G260*AP260</f>
        <v>0</v>
      </c>
      <c r="BJ260" s="31">
        <f>G260*H260</f>
        <v>0</v>
      </c>
      <c r="BK260" s="31"/>
      <c r="BL260" s="31">
        <v>18</v>
      </c>
      <c r="BW260" s="31" t="str">
        <f>I260</f>
        <v>21</v>
      </c>
      <c r="BX260" s="4" t="s">
        <v>493</v>
      </c>
    </row>
    <row r="261" spans="1:76" ht="13.5" customHeight="1" x14ac:dyDescent="0.25">
      <c r="A261" s="34"/>
      <c r="C261" s="35" t="s">
        <v>65</v>
      </c>
      <c r="D261" s="80" t="s">
        <v>494</v>
      </c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2"/>
    </row>
    <row r="262" spans="1:76" x14ac:dyDescent="0.25">
      <c r="A262" s="34"/>
      <c r="D262" s="37" t="s">
        <v>495</v>
      </c>
      <c r="E262" s="37" t="s">
        <v>496</v>
      </c>
      <c r="G262" s="38">
        <v>1936</v>
      </c>
      <c r="P262" s="39"/>
    </row>
    <row r="263" spans="1:76" x14ac:dyDescent="0.25">
      <c r="A263" s="2" t="s">
        <v>497</v>
      </c>
      <c r="B263" s="3" t="s">
        <v>53</v>
      </c>
      <c r="C263" s="3" t="s">
        <v>498</v>
      </c>
      <c r="D263" s="75" t="s">
        <v>499</v>
      </c>
      <c r="E263" s="76"/>
      <c r="F263" s="3" t="s">
        <v>201</v>
      </c>
      <c r="G263" s="31">
        <v>51.1</v>
      </c>
      <c r="H263" s="31">
        <v>0</v>
      </c>
      <c r="I263" s="32" t="s">
        <v>60</v>
      </c>
      <c r="J263" s="31">
        <f>G263*AO263</f>
        <v>0</v>
      </c>
      <c r="K263" s="31">
        <f>G263*AP263</f>
        <v>0</v>
      </c>
      <c r="L263" s="31">
        <f>G263*H263</f>
        <v>0</v>
      </c>
      <c r="M263" s="31">
        <f>L263*(1+BW263/100)</f>
        <v>0</v>
      </c>
      <c r="N263" s="31">
        <v>0</v>
      </c>
      <c r="O263" s="31">
        <f>G263*N263</f>
        <v>0</v>
      </c>
      <c r="P263" s="33" t="s">
        <v>61</v>
      </c>
      <c r="Z263" s="31">
        <f>IF(AQ263="5",BJ263,0)</f>
        <v>0</v>
      </c>
      <c r="AB263" s="31">
        <f>IF(AQ263="1",BH263,0)</f>
        <v>0</v>
      </c>
      <c r="AC263" s="31">
        <f>IF(AQ263="1",BI263,0)</f>
        <v>0</v>
      </c>
      <c r="AD263" s="31">
        <f>IF(AQ263="7",BH263,0)</f>
        <v>0</v>
      </c>
      <c r="AE263" s="31">
        <f>IF(AQ263="7",BI263,0)</f>
        <v>0</v>
      </c>
      <c r="AF263" s="31">
        <f>IF(AQ263="2",BH263,0)</f>
        <v>0</v>
      </c>
      <c r="AG263" s="31">
        <f>IF(AQ263="2",BI263,0)</f>
        <v>0</v>
      </c>
      <c r="AH263" s="31">
        <f>IF(AQ263="0",BJ263,0)</f>
        <v>0</v>
      </c>
      <c r="AI263" s="12" t="s">
        <v>53</v>
      </c>
      <c r="AJ263" s="31">
        <f>IF(AN263=0,L263,0)</f>
        <v>0</v>
      </c>
      <c r="AK263" s="31">
        <f>IF(AN263=12,L263,0)</f>
        <v>0</v>
      </c>
      <c r="AL263" s="31">
        <f>IF(AN263=21,L263,0)</f>
        <v>0</v>
      </c>
      <c r="AN263" s="31">
        <v>21</v>
      </c>
      <c r="AO263" s="31">
        <f>H263*0.311485103</f>
        <v>0</v>
      </c>
      <c r="AP263" s="31">
        <f>H263*(1-0.311485103)</f>
        <v>0</v>
      </c>
      <c r="AQ263" s="32" t="s">
        <v>56</v>
      </c>
      <c r="AV263" s="31">
        <f>AW263+AX263</f>
        <v>0</v>
      </c>
      <c r="AW263" s="31">
        <f>G263*AO263</f>
        <v>0</v>
      </c>
      <c r="AX263" s="31">
        <f>G263*AP263</f>
        <v>0</v>
      </c>
      <c r="AY263" s="32" t="s">
        <v>227</v>
      </c>
      <c r="AZ263" s="32" t="s">
        <v>63</v>
      </c>
      <c r="BA263" s="12" t="s">
        <v>64</v>
      </c>
      <c r="BC263" s="31">
        <f>AW263+AX263</f>
        <v>0</v>
      </c>
      <c r="BD263" s="31">
        <f>H263/(100-BE263)*100</f>
        <v>0</v>
      </c>
      <c r="BE263" s="31">
        <v>0</v>
      </c>
      <c r="BF263" s="31">
        <f>O263</f>
        <v>0</v>
      </c>
      <c r="BH263" s="31">
        <f>G263*AO263</f>
        <v>0</v>
      </c>
      <c r="BI263" s="31">
        <f>G263*AP263</f>
        <v>0</v>
      </c>
      <c r="BJ263" s="31">
        <f>G263*H263</f>
        <v>0</v>
      </c>
      <c r="BK263" s="31"/>
      <c r="BL263" s="31">
        <v>18</v>
      </c>
      <c r="BW263" s="31" t="str">
        <f>I263</f>
        <v>21</v>
      </c>
      <c r="BX263" s="4" t="s">
        <v>499</v>
      </c>
    </row>
    <row r="264" spans="1:76" ht="13.5" customHeight="1" x14ac:dyDescent="0.25">
      <c r="A264" s="34"/>
      <c r="C264" s="35" t="s">
        <v>65</v>
      </c>
      <c r="D264" s="80" t="s">
        <v>500</v>
      </c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2"/>
    </row>
    <row r="265" spans="1:76" x14ac:dyDescent="0.25">
      <c r="A265" s="34"/>
      <c r="D265" s="37" t="s">
        <v>501</v>
      </c>
      <c r="E265" s="37" t="s">
        <v>502</v>
      </c>
      <c r="G265" s="38">
        <v>39</v>
      </c>
      <c r="P265" s="39"/>
    </row>
    <row r="266" spans="1:76" x14ac:dyDescent="0.25">
      <c r="A266" s="34"/>
      <c r="D266" s="37" t="s">
        <v>503</v>
      </c>
      <c r="E266" s="37" t="s">
        <v>504</v>
      </c>
      <c r="G266" s="38">
        <v>12.1</v>
      </c>
      <c r="P266" s="39"/>
    </row>
    <row r="267" spans="1:76" x14ac:dyDescent="0.25">
      <c r="A267" s="2" t="s">
        <v>505</v>
      </c>
      <c r="B267" s="3" t="s">
        <v>53</v>
      </c>
      <c r="C267" s="3" t="s">
        <v>506</v>
      </c>
      <c r="D267" s="75" t="s">
        <v>507</v>
      </c>
      <c r="E267" s="76"/>
      <c r="F267" s="3" t="s">
        <v>201</v>
      </c>
      <c r="G267" s="31">
        <v>51</v>
      </c>
      <c r="H267" s="31">
        <v>0</v>
      </c>
      <c r="I267" s="32" t="s">
        <v>60</v>
      </c>
      <c r="J267" s="31">
        <f>G267*AO267</f>
        <v>0</v>
      </c>
      <c r="K267" s="31">
        <f>G267*AP267</f>
        <v>0</v>
      </c>
      <c r="L267" s="31">
        <f>G267*H267</f>
        <v>0</v>
      </c>
      <c r="M267" s="31">
        <f>L267*(1+BW267/100)</f>
        <v>0</v>
      </c>
      <c r="N267" s="31">
        <v>0</v>
      </c>
      <c r="O267" s="31">
        <f>G267*N267</f>
        <v>0</v>
      </c>
      <c r="P267" s="33" t="s">
        <v>61</v>
      </c>
      <c r="Z267" s="31">
        <f>IF(AQ267="5",BJ267,0)</f>
        <v>0</v>
      </c>
      <c r="AB267" s="31">
        <f>IF(AQ267="1",BH267,0)</f>
        <v>0</v>
      </c>
      <c r="AC267" s="31">
        <f>IF(AQ267="1",BI267,0)</f>
        <v>0</v>
      </c>
      <c r="AD267" s="31">
        <f>IF(AQ267="7",BH267,0)</f>
        <v>0</v>
      </c>
      <c r="AE267" s="31">
        <f>IF(AQ267="7",BI267,0)</f>
        <v>0</v>
      </c>
      <c r="AF267" s="31">
        <f>IF(AQ267="2",BH267,0)</f>
        <v>0</v>
      </c>
      <c r="AG267" s="31">
        <f>IF(AQ267="2",BI267,0)</f>
        <v>0</v>
      </c>
      <c r="AH267" s="31">
        <f>IF(AQ267="0",BJ267,0)</f>
        <v>0</v>
      </c>
      <c r="AI267" s="12" t="s">
        <v>53</v>
      </c>
      <c r="AJ267" s="31">
        <f>IF(AN267=0,L267,0)</f>
        <v>0</v>
      </c>
      <c r="AK267" s="31">
        <f>IF(AN267=12,L267,0)</f>
        <v>0</v>
      </c>
      <c r="AL267" s="31">
        <f>IF(AN267=21,L267,0)</f>
        <v>0</v>
      </c>
      <c r="AN267" s="31">
        <v>21</v>
      </c>
      <c r="AO267" s="31">
        <f>H267*0</f>
        <v>0</v>
      </c>
      <c r="AP267" s="31">
        <f>H267*(1-0)</f>
        <v>0</v>
      </c>
      <c r="AQ267" s="32" t="s">
        <v>56</v>
      </c>
      <c r="AV267" s="31">
        <f>AW267+AX267</f>
        <v>0</v>
      </c>
      <c r="AW267" s="31">
        <f>G267*AO267</f>
        <v>0</v>
      </c>
      <c r="AX267" s="31">
        <f>G267*AP267</f>
        <v>0</v>
      </c>
      <c r="AY267" s="32" t="s">
        <v>227</v>
      </c>
      <c r="AZ267" s="32" t="s">
        <v>63</v>
      </c>
      <c r="BA267" s="12" t="s">
        <v>64</v>
      </c>
      <c r="BC267" s="31">
        <f>AW267+AX267</f>
        <v>0</v>
      </c>
      <c r="BD267" s="31">
        <f>H267/(100-BE267)*100</f>
        <v>0</v>
      </c>
      <c r="BE267" s="31">
        <v>0</v>
      </c>
      <c r="BF267" s="31">
        <f>O267</f>
        <v>0</v>
      </c>
      <c r="BH267" s="31">
        <f>G267*AO267</f>
        <v>0</v>
      </c>
      <c r="BI267" s="31">
        <f>G267*AP267</f>
        <v>0</v>
      </c>
      <c r="BJ267" s="31">
        <f>G267*H267</f>
        <v>0</v>
      </c>
      <c r="BK267" s="31"/>
      <c r="BL267" s="31">
        <v>18</v>
      </c>
      <c r="BW267" s="31" t="str">
        <f>I267</f>
        <v>21</v>
      </c>
      <c r="BX267" s="4" t="s">
        <v>507</v>
      </c>
    </row>
    <row r="268" spans="1:76" ht="13.5" customHeight="1" x14ac:dyDescent="0.25">
      <c r="A268" s="34"/>
      <c r="C268" s="35" t="s">
        <v>65</v>
      </c>
      <c r="D268" s="80" t="s">
        <v>508</v>
      </c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2"/>
    </row>
    <row r="269" spans="1:76" x14ac:dyDescent="0.25">
      <c r="A269" s="2" t="s">
        <v>509</v>
      </c>
      <c r="B269" s="3" t="s">
        <v>53</v>
      </c>
      <c r="C269" s="3" t="s">
        <v>510</v>
      </c>
      <c r="D269" s="75" t="s">
        <v>511</v>
      </c>
      <c r="E269" s="76"/>
      <c r="F269" s="3" t="s">
        <v>80</v>
      </c>
      <c r="G269" s="31">
        <v>39</v>
      </c>
      <c r="H269" s="31">
        <v>0</v>
      </c>
      <c r="I269" s="32" t="s">
        <v>60</v>
      </c>
      <c r="J269" s="31">
        <f>G269*AO269</f>
        <v>0</v>
      </c>
      <c r="K269" s="31">
        <f>G269*AP269</f>
        <v>0</v>
      </c>
      <c r="L269" s="31">
        <f>G269*H269</f>
        <v>0</v>
      </c>
      <c r="M269" s="31">
        <f>L269*(1+BW269/100)</f>
        <v>0</v>
      </c>
      <c r="N269" s="31">
        <v>0</v>
      </c>
      <c r="O269" s="31">
        <f>G269*N269</f>
        <v>0</v>
      </c>
      <c r="P269" s="33" t="s">
        <v>61</v>
      </c>
      <c r="Z269" s="31">
        <f>IF(AQ269="5",BJ269,0)</f>
        <v>0</v>
      </c>
      <c r="AB269" s="31">
        <f>IF(AQ269="1",BH269,0)</f>
        <v>0</v>
      </c>
      <c r="AC269" s="31">
        <f>IF(AQ269="1",BI269,0)</f>
        <v>0</v>
      </c>
      <c r="AD269" s="31">
        <f>IF(AQ269="7",BH269,0)</f>
        <v>0</v>
      </c>
      <c r="AE269" s="31">
        <f>IF(AQ269="7",BI269,0)</f>
        <v>0</v>
      </c>
      <c r="AF269" s="31">
        <f>IF(AQ269="2",BH269,0)</f>
        <v>0</v>
      </c>
      <c r="AG269" s="31">
        <f>IF(AQ269="2",BI269,0)</f>
        <v>0</v>
      </c>
      <c r="AH269" s="31">
        <f>IF(AQ269="0",BJ269,0)</f>
        <v>0</v>
      </c>
      <c r="AI269" s="12" t="s">
        <v>53</v>
      </c>
      <c r="AJ269" s="31">
        <f>IF(AN269=0,L269,0)</f>
        <v>0</v>
      </c>
      <c r="AK269" s="31">
        <f>IF(AN269=12,L269,0)</f>
        <v>0</v>
      </c>
      <c r="AL269" s="31">
        <f>IF(AN269=21,L269,0)</f>
        <v>0</v>
      </c>
      <c r="AN269" s="31">
        <v>21</v>
      </c>
      <c r="AO269" s="31">
        <f>H269*0</f>
        <v>0</v>
      </c>
      <c r="AP269" s="31">
        <f>H269*(1-0)</f>
        <v>0</v>
      </c>
      <c r="AQ269" s="32" t="s">
        <v>56</v>
      </c>
      <c r="AV269" s="31">
        <f>AW269+AX269</f>
        <v>0</v>
      </c>
      <c r="AW269" s="31">
        <f>G269*AO269</f>
        <v>0</v>
      </c>
      <c r="AX269" s="31">
        <f>G269*AP269</f>
        <v>0</v>
      </c>
      <c r="AY269" s="32" t="s">
        <v>227</v>
      </c>
      <c r="AZ269" s="32" t="s">
        <v>63</v>
      </c>
      <c r="BA269" s="12" t="s">
        <v>64</v>
      </c>
      <c r="BC269" s="31">
        <f>AW269+AX269</f>
        <v>0</v>
      </c>
      <c r="BD269" s="31">
        <f>H269/(100-BE269)*100</f>
        <v>0</v>
      </c>
      <c r="BE269" s="31">
        <v>0</v>
      </c>
      <c r="BF269" s="31">
        <f>O269</f>
        <v>0</v>
      </c>
      <c r="BH269" s="31">
        <f>G269*AO269</f>
        <v>0</v>
      </c>
      <c r="BI269" s="31">
        <f>G269*AP269</f>
        <v>0</v>
      </c>
      <c r="BJ269" s="31">
        <f>G269*H269</f>
        <v>0</v>
      </c>
      <c r="BK269" s="31"/>
      <c r="BL269" s="31">
        <v>18</v>
      </c>
      <c r="BW269" s="31" t="str">
        <f>I269</f>
        <v>21</v>
      </c>
      <c r="BX269" s="4" t="s">
        <v>511</v>
      </c>
    </row>
    <row r="270" spans="1:76" ht="13.5" customHeight="1" x14ac:dyDescent="0.25">
      <c r="A270" s="34"/>
      <c r="C270" s="35" t="s">
        <v>65</v>
      </c>
      <c r="D270" s="80" t="s">
        <v>512</v>
      </c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2"/>
    </row>
    <row r="271" spans="1:76" x14ac:dyDescent="0.25">
      <c r="A271" s="2" t="s">
        <v>513</v>
      </c>
      <c r="B271" s="3" t="s">
        <v>53</v>
      </c>
      <c r="C271" s="3" t="s">
        <v>514</v>
      </c>
      <c r="D271" s="75" t="s">
        <v>515</v>
      </c>
      <c r="E271" s="76"/>
      <c r="F271" s="3" t="s">
        <v>59</v>
      </c>
      <c r="G271" s="31">
        <v>9283</v>
      </c>
      <c r="H271" s="31">
        <v>0</v>
      </c>
      <c r="I271" s="32" t="s">
        <v>60</v>
      </c>
      <c r="J271" s="31">
        <f>G271*AO271</f>
        <v>0</v>
      </c>
      <c r="K271" s="31">
        <f>G271*AP271</f>
        <v>0</v>
      </c>
      <c r="L271" s="31">
        <f>G271*H271</f>
        <v>0</v>
      </c>
      <c r="M271" s="31">
        <f>L271*(1+BW271/100)</f>
        <v>0</v>
      </c>
      <c r="N271" s="31">
        <v>0</v>
      </c>
      <c r="O271" s="31">
        <f>G271*N271</f>
        <v>0</v>
      </c>
      <c r="P271" s="33" t="s">
        <v>61</v>
      </c>
      <c r="Z271" s="31">
        <f>IF(AQ271="5",BJ271,0)</f>
        <v>0</v>
      </c>
      <c r="AB271" s="31">
        <f>IF(AQ271="1",BH271,0)</f>
        <v>0</v>
      </c>
      <c r="AC271" s="31">
        <f>IF(AQ271="1",BI271,0)</f>
        <v>0</v>
      </c>
      <c r="AD271" s="31">
        <f>IF(AQ271="7",BH271,0)</f>
        <v>0</v>
      </c>
      <c r="AE271" s="31">
        <f>IF(AQ271="7",BI271,0)</f>
        <v>0</v>
      </c>
      <c r="AF271" s="31">
        <f>IF(AQ271="2",BH271,0)</f>
        <v>0</v>
      </c>
      <c r="AG271" s="31">
        <f>IF(AQ271="2",BI271,0)</f>
        <v>0</v>
      </c>
      <c r="AH271" s="31">
        <f>IF(AQ271="0",BJ271,0)</f>
        <v>0</v>
      </c>
      <c r="AI271" s="12" t="s">
        <v>53</v>
      </c>
      <c r="AJ271" s="31">
        <f>IF(AN271=0,L271,0)</f>
        <v>0</v>
      </c>
      <c r="AK271" s="31">
        <f>IF(AN271=12,L271,0)</f>
        <v>0</v>
      </c>
      <c r="AL271" s="31">
        <f>IF(AN271=21,L271,0)</f>
        <v>0</v>
      </c>
      <c r="AN271" s="31">
        <v>21</v>
      </c>
      <c r="AO271" s="31">
        <f>H271*0.072542373</f>
        <v>0</v>
      </c>
      <c r="AP271" s="31">
        <f>H271*(1-0.072542373)</f>
        <v>0</v>
      </c>
      <c r="AQ271" s="32" t="s">
        <v>56</v>
      </c>
      <c r="AV271" s="31">
        <f>AW271+AX271</f>
        <v>0</v>
      </c>
      <c r="AW271" s="31">
        <f>G271*AO271</f>
        <v>0</v>
      </c>
      <c r="AX271" s="31">
        <f>G271*AP271</f>
        <v>0</v>
      </c>
      <c r="AY271" s="32" t="s">
        <v>227</v>
      </c>
      <c r="AZ271" s="32" t="s">
        <v>63</v>
      </c>
      <c r="BA271" s="12" t="s">
        <v>64</v>
      </c>
      <c r="BC271" s="31">
        <f>AW271+AX271</f>
        <v>0</v>
      </c>
      <c r="BD271" s="31">
        <f>H271/(100-BE271)*100</f>
        <v>0</v>
      </c>
      <c r="BE271" s="31">
        <v>0</v>
      </c>
      <c r="BF271" s="31">
        <f>O271</f>
        <v>0</v>
      </c>
      <c r="BH271" s="31">
        <f>G271*AO271</f>
        <v>0</v>
      </c>
      <c r="BI271" s="31">
        <f>G271*AP271</f>
        <v>0</v>
      </c>
      <c r="BJ271" s="31">
        <f>G271*H271</f>
        <v>0</v>
      </c>
      <c r="BK271" s="31"/>
      <c r="BL271" s="31">
        <v>18</v>
      </c>
      <c r="BW271" s="31" t="str">
        <f>I271</f>
        <v>21</v>
      </c>
      <c r="BX271" s="4" t="s">
        <v>515</v>
      </c>
    </row>
    <row r="272" spans="1:76" x14ac:dyDescent="0.25">
      <c r="A272" s="34"/>
      <c r="D272" s="37" t="s">
        <v>249</v>
      </c>
      <c r="E272" s="37" t="s">
        <v>234</v>
      </c>
      <c r="G272" s="38">
        <v>1608</v>
      </c>
      <c r="P272" s="39"/>
    </row>
    <row r="273" spans="1:76" x14ac:dyDescent="0.25">
      <c r="A273" s="34"/>
      <c r="D273" s="37" t="s">
        <v>250</v>
      </c>
      <c r="E273" s="37" t="s">
        <v>236</v>
      </c>
      <c r="G273" s="38">
        <v>7675</v>
      </c>
      <c r="P273" s="39"/>
    </row>
    <row r="274" spans="1:76" ht="25.5" x14ac:dyDescent="0.25">
      <c r="A274" s="34"/>
      <c r="C274" s="35" t="s">
        <v>75</v>
      </c>
      <c r="D274" s="77" t="s">
        <v>516</v>
      </c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9"/>
      <c r="BX274" s="36" t="s">
        <v>516</v>
      </c>
    </row>
    <row r="275" spans="1:76" ht="25.5" x14ac:dyDescent="0.25">
      <c r="A275" s="2" t="s">
        <v>517</v>
      </c>
      <c r="B275" s="3" t="s">
        <v>53</v>
      </c>
      <c r="C275" s="3" t="s">
        <v>518</v>
      </c>
      <c r="D275" s="75" t="s">
        <v>519</v>
      </c>
      <c r="E275" s="76"/>
      <c r="F275" s="3" t="s">
        <v>370</v>
      </c>
      <c r="G275" s="31">
        <v>126.64</v>
      </c>
      <c r="H275" s="31">
        <v>0</v>
      </c>
      <c r="I275" s="32" t="s">
        <v>60</v>
      </c>
      <c r="J275" s="31">
        <f>G275*AO275</f>
        <v>0</v>
      </c>
      <c r="K275" s="31">
        <f>G275*AP275</f>
        <v>0</v>
      </c>
      <c r="L275" s="31">
        <f>G275*H275</f>
        <v>0</v>
      </c>
      <c r="M275" s="31">
        <f>L275*(1+BW275/100)</f>
        <v>0</v>
      </c>
      <c r="N275" s="31">
        <v>1E-3</v>
      </c>
      <c r="O275" s="31">
        <f>G275*N275</f>
        <v>0.12664</v>
      </c>
      <c r="P275" s="33" t="s">
        <v>417</v>
      </c>
      <c r="Z275" s="31">
        <f>IF(AQ275="5",BJ275,0)</f>
        <v>0</v>
      </c>
      <c r="AB275" s="31">
        <f>IF(AQ275="1",BH275,0)</f>
        <v>0</v>
      </c>
      <c r="AC275" s="31">
        <f>IF(AQ275="1",BI275,0)</f>
        <v>0</v>
      </c>
      <c r="AD275" s="31">
        <f>IF(AQ275="7",BH275,0)</f>
        <v>0</v>
      </c>
      <c r="AE275" s="31">
        <f>IF(AQ275="7",BI275,0)</f>
        <v>0</v>
      </c>
      <c r="AF275" s="31">
        <f>IF(AQ275="2",BH275,0)</f>
        <v>0</v>
      </c>
      <c r="AG275" s="31">
        <f>IF(AQ275="2",BI275,0)</f>
        <v>0</v>
      </c>
      <c r="AH275" s="31">
        <f>IF(AQ275="0",BJ275,0)</f>
        <v>0</v>
      </c>
      <c r="AI275" s="12" t="s">
        <v>53</v>
      </c>
      <c r="AJ275" s="31">
        <f>IF(AN275=0,L275,0)</f>
        <v>0</v>
      </c>
      <c r="AK275" s="31">
        <f>IF(AN275=12,L275,0)</f>
        <v>0</v>
      </c>
      <c r="AL275" s="31">
        <f>IF(AN275=21,L275,0)</f>
        <v>0</v>
      </c>
      <c r="AN275" s="31">
        <v>21</v>
      </c>
      <c r="AO275" s="31">
        <f>H275*1</f>
        <v>0</v>
      </c>
      <c r="AP275" s="31">
        <f>H275*(1-1)</f>
        <v>0</v>
      </c>
      <c r="AQ275" s="32" t="s">
        <v>56</v>
      </c>
      <c r="AV275" s="31">
        <f>AW275+AX275</f>
        <v>0</v>
      </c>
      <c r="AW275" s="31">
        <f>G275*AO275</f>
        <v>0</v>
      </c>
      <c r="AX275" s="31">
        <f>G275*AP275</f>
        <v>0</v>
      </c>
      <c r="AY275" s="32" t="s">
        <v>227</v>
      </c>
      <c r="AZ275" s="32" t="s">
        <v>63</v>
      </c>
      <c r="BA275" s="12" t="s">
        <v>64</v>
      </c>
      <c r="BC275" s="31">
        <f>AW275+AX275</f>
        <v>0</v>
      </c>
      <c r="BD275" s="31">
        <f>H275/(100-BE275)*100</f>
        <v>0</v>
      </c>
      <c r="BE275" s="31">
        <v>0</v>
      </c>
      <c r="BF275" s="31">
        <f>O275</f>
        <v>0.12664</v>
      </c>
      <c r="BH275" s="31">
        <f>G275*AO275</f>
        <v>0</v>
      </c>
      <c r="BI275" s="31">
        <f>G275*AP275</f>
        <v>0</v>
      </c>
      <c r="BJ275" s="31">
        <f>G275*H275</f>
        <v>0</v>
      </c>
      <c r="BK275" s="31"/>
      <c r="BL275" s="31">
        <v>18</v>
      </c>
      <c r="BW275" s="31" t="str">
        <f>I275</f>
        <v>21</v>
      </c>
      <c r="BX275" s="4" t="s">
        <v>519</v>
      </c>
    </row>
    <row r="276" spans="1:76" x14ac:dyDescent="0.25">
      <c r="A276" s="34"/>
      <c r="D276" s="37" t="s">
        <v>520</v>
      </c>
      <c r="E276" s="37" t="s">
        <v>53</v>
      </c>
      <c r="G276" s="38">
        <v>115.13</v>
      </c>
      <c r="P276" s="39"/>
    </row>
    <row r="277" spans="1:76" x14ac:dyDescent="0.25">
      <c r="A277" s="34"/>
      <c r="D277" s="37" t="s">
        <v>521</v>
      </c>
      <c r="E277" s="37" t="s">
        <v>53</v>
      </c>
      <c r="G277" s="38">
        <v>11.51</v>
      </c>
      <c r="P277" s="39"/>
    </row>
    <row r="278" spans="1:76" x14ac:dyDescent="0.25">
      <c r="A278" s="2" t="s">
        <v>522</v>
      </c>
      <c r="B278" s="3" t="s">
        <v>53</v>
      </c>
      <c r="C278" s="3" t="s">
        <v>523</v>
      </c>
      <c r="D278" s="75" t="s">
        <v>524</v>
      </c>
      <c r="E278" s="76"/>
      <c r="F278" s="3" t="s">
        <v>370</v>
      </c>
      <c r="G278" s="31">
        <v>53.06</v>
      </c>
      <c r="H278" s="31">
        <v>0</v>
      </c>
      <c r="I278" s="32" t="s">
        <v>60</v>
      </c>
      <c r="J278" s="31">
        <f>G278*AO278</f>
        <v>0</v>
      </c>
      <c r="K278" s="31">
        <f>G278*AP278</f>
        <v>0</v>
      </c>
      <c r="L278" s="31">
        <f>G278*H278</f>
        <v>0</v>
      </c>
      <c r="M278" s="31">
        <f>L278*(1+BW278/100)</f>
        <v>0</v>
      </c>
      <c r="N278" s="31">
        <v>1E-3</v>
      </c>
      <c r="O278" s="31">
        <f>G278*N278</f>
        <v>5.3060000000000003E-2</v>
      </c>
      <c r="P278" s="33" t="s">
        <v>61</v>
      </c>
      <c r="Z278" s="31">
        <f>IF(AQ278="5",BJ278,0)</f>
        <v>0</v>
      </c>
      <c r="AB278" s="31">
        <f>IF(AQ278="1",BH278,0)</f>
        <v>0</v>
      </c>
      <c r="AC278" s="31">
        <f>IF(AQ278="1",BI278,0)</f>
        <v>0</v>
      </c>
      <c r="AD278" s="31">
        <f>IF(AQ278="7",BH278,0)</f>
        <v>0</v>
      </c>
      <c r="AE278" s="31">
        <f>IF(AQ278="7",BI278,0)</f>
        <v>0</v>
      </c>
      <c r="AF278" s="31">
        <f>IF(AQ278="2",BH278,0)</f>
        <v>0</v>
      </c>
      <c r="AG278" s="31">
        <f>IF(AQ278="2",BI278,0)</f>
        <v>0</v>
      </c>
      <c r="AH278" s="31">
        <f>IF(AQ278="0",BJ278,0)</f>
        <v>0</v>
      </c>
      <c r="AI278" s="12" t="s">
        <v>53</v>
      </c>
      <c r="AJ278" s="31">
        <f>IF(AN278=0,L278,0)</f>
        <v>0</v>
      </c>
      <c r="AK278" s="31">
        <f>IF(AN278=12,L278,0)</f>
        <v>0</v>
      </c>
      <c r="AL278" s="31">
        <f>IF(AN278=21,L278,0)</f>
        <v>0</v>
      </c>
      <c r="AN278" s="31">
        <v>21</v>
      </c>
      <c r="AO278" s="31">
        <f>H278*1</f>
        <v>0</v>
      </c>
      <c r="AP278" s="31">
        <f>H278*(1-1)</f>
        <v>0</v>
      </c>
      <c r="AQ278" s="32" t="s">
        <v>56</v>
      </c>
      <c r="AV278" s="31">
        <f>AW278+AX278</f>
        <v>0</v>
      </c>
      <c r="AW278" s="31">
        <f>G278*AO278</f>
        <v>0</v>
      </c>
      <c r="AX278" s="31">
        <f>G278*AP278</f>
        <v>0</v>
      </c>
      <c r="AY278" s="32" t="s">
        <v>227</v>
      </c>
      <c r="AZ278" s="32" t="s">
        <v>63</v>
      </c>
      <c r="BA278" s="12" t="s">
        <v>64</v>
      </c>
      <c r="BC278" s="31">
        <f>AW278+AX278</f>
        <v>0</v>
      </c>
      <c r="BD278" s="31">
        <f>H278/(100-BE278)*100</f>
        <v>0</v>
      </c>
      <c r="BE278" s="31">
        <v>0</v>
      </c>
      <c r="BF278" s="31">
        <f>O278</f>
        <v>5.3060000000000003E-2</v>
      </c>
      <c r="BH278" s="31">
        <f>G278*AO278</f>
        <v>0</v>
      </c>
      <c r="BI278" s="31">
        <f>G278*AP278</f>
        <v>0</v>
      </c>
      <c r="BJ278" s="31">
        <f>G278*H278</f>
        <v>0</v>
      </c>
      <c r="BK278" s="31"/>
      <c r="BL278" s="31">
        <v>18</v>
      </c>
      <c r="BW278" s="31" t="str">
        <f>I278</f>
        <v>21</v>
      </c>
      <c r="BX278" s="4" t="s">
        <v>524</v>
      </c>
    </row>
    <row r="279" spans="1:76" x14ac:dyDescent="0.25">
      <c r="A279" s="34"/>
      <c r="D279" s="37" t="s">
        <v>525</v>
      </c>
      <c r="E279" s="37" t="s">
        <v>526</v>
      </c>
      <c r="G279" s="38">
        <v>48.24</v>
      </c>
      <c r="P279" s="39"/>
    </row>
    <row r="280" spans="1:76" x14ac:dyDescent="0.25">
      <c r="A280" s="34"/>
      <c r="D280" s="37" t="s">
        <v>527</v>
      </c>
      <c r="E280" s="37" t="s">
        <v>53</v>
      </c>
      <c r="G280" s="38">
        <v>4.82</v>
      </c>
      <c r="P280" s="39"/>
    </row>
    <row r="281" spans="1:76" x14ac:dyDescent="0.25">
      <c r="A281" s="34"/>
      <c r="C281" s="35" t="s">
        <v>75</v>
      </c>
      <c r="D281" s="77" t="s">
        <v>528</v>
      </c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9"/>
      <c r="BX281" s="36" t="s">
        <v>528</v>
      </c>
    </row>
    <row r="282" spans="1:76" x14ac:dyDescent="0.25">
      <c r="A282" s="2" t="s">
        <v>529</v>
      </c>
      <c r="B282" s="3" t="s">
        <v>53</v>
      </c>
      <c r="C282" s="3" t="s">
        <v>530</v>
      </c>
      <c r="D282" s="75" t="s">
        <v>531</v>
      </c>
      <c r="E282" s="76"/>
      <c r="F282" s="3" t="s">
        <v>59</v>
      </c>
      <c r="G282" s="31">
        <v>182</v>
      </c>
      <c r="H282" s="31">
        <v>0</v>
      </c>
      <c r="I282" s="32" t="s">
        <v>60</v>
      </c>
      <c r="J282" s="31">
        <f>G282*AO282</f>
        <v>0</v>
      </c>
      <c r="K282" s="31">
        <f>G282*AP282</f>
        <v>0</v>
      </c>
      <c r="L282" s="31">
        <f>G282*H282</f>
        <v>0</v>
      </c>
      <c r="M282" s="31">
        <f>L282*(1+BW282/100)</f>
        <v>0</v>
      </c>
      <c r="N282" s="31">
        <v>0</v>
      </c>
      <c r="O282" s="31">
        <f>G282*N282</f>
        <v>0</v>
      </c>
      <c r="P282" s="33" t="s">
        <v>61</v>
      </c>
      <c r="Z282" s="31">
        <f>IF(AQ282="5",BJ282,0)</f>
        <v>0</v>
      </c>
      <c r="AB282" s="31">
        <f>IF(AQ282="1",BH282,0)</f>
        <v>0</v>
      </c>
      <c r="AC282" s="31">
        <f>IF(AQ282="1",BI282,0)</f>
        <v>0</v>
      </c>
      <c r="AD282" s="31">
        <f>IF(AQ282="7",BH282,0)</f>
        <v>0</v>
      </c>
      <c r="AE282" s="31">
        <f>IF(AQ282="7",BI282,0)</f>
        <v>0</v>
      </c>
      <c r="AF282" s="31">
        <f>IF(AQ282="2",BH282,0)</f>
        <v>0</v>
      </c>
      <c r="AG282" s="31">
        <f>IF(AQ282="2",BI282,0)</f>
        <v>0</v>
      </c>
      <c r="AH282" s="31">
        <f>IF(AQ282="0",BJ282,0)</f>
        <v>0</v>
      </c>
      <c r="AI282" s="12" t="s">
        <v>53</v>
      </c>
      <c r="AJ282" s="31">
        <f>IF(AN282=0,L282,0)</f>
        <v>0</v>
      </c>
      <c r="AK282" s="31">
        <f>IF(AN282=12,L282,0)</f>
        <v>0</v>
      </c>
      <c r="AL282" s="31">
        <f>IF(AN282=21,L282,0)</f>
        <v>0</v>
      </c>
      <c r="AN282" s="31">
        <v>21</v>
      </c>
      <c r="AO282" s="31">
        <f>H282*0.069565217</f>
        <v>0</v>
      </c>
      <c r="AP282" s="31">
        <f>H282*(1-0.069565217)</f>
        <v>0</v>
      </c>
      <c r="AQ282" s="32" t="s">
        <v>56</v>
      </c>
      <c r="AV282" s="31">
        <f>AW282+AX282</f>
        <v>0</v>
      </c>
      <c r="AW282" s="31">
        <f>G282*AO282</f>
        <v>0</v>
      </c>
      <c r="AX282" s="31">
        <f>G282*AP282</f>
        <v>0</v>
      </c>
      <c r="AY282" s="32" t="s">
        <v>227</v>
      </c>
      <c r="AZ282" s="32" t="s">
        <v>63</v>
      </c>
      <c r="BA282" s="12" t="s">
        <v>64</v>
      </c>
      <c r="BC282" s="31">
        <f>AW282+AX282</f>
        <v>0</v>
      </c>
      <c r="BD282" s="31">
        <f>H282/(100-BE282)*100</f>
        <v>0</v>
      </c>
      <c r="BE282" s="31">
        <v>0</v>
      </c>
      <c r="BF282" s="31">
        <f>O282</f>
        <v>0</v>
      </c>
      <c r="BH282" s="31">
        <f>G282*AO282</f>
        <v>0</v>
      </c>
      <c r="BI282" s="31">
        <f>G282*AP282</f>
        <v>0</v>
      </c>
      <c r="BJ282" s="31">
        <f>G282*H282</f>
        <v>0</v>
      </c>
      <c r="BK282" s="31"/>
      <c r="BL282" s="31">
        <v>18</v>
      </c>
      <c r="BW282" s="31" t="str">
        <f>I282</f>
        <v>21</v>
      </c>
      <c r="BX282" s="4" t="s">
        <v>531</v>
      </c>
    </row>
    <row r="283" spans="1:76" x14ac:dyDescent="0.25">
      <c r="A283" s="34"/>
      <c r="D283" s="37" t="s">
        <v>251</v>
      </c>
      <c r="E283" s="37" t="s">
        <v>238</v>
      </c>
      <c r="G283" s="38">
        <v>182</v>
      </c>
      <c r="P283" s="39"/>
    </row>
    <row r="284" spans="1:76" ht="25.5" x14ac:dyDescent="0.25">
      <c r="A284" s="34"/>
      <c r="C284" s="35" t="s">
        <v>75</v>
      </c>
      <c r="D284" s="77" t="s">
        <v>532</v>
      </c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9"/>
      <c r="BX284" s="36" t="s">
        <v>532</v>
      </c>
    </row>
    <row r="285" spans="1:76" x14ac:dyDescent="0.25">
      <c r="A285" s="2" t="s">
        <v>533</v>
      </c>
      <c r="B285" s="3" t="s">
        <v>53</v>
      </c>
      <c r="C285" s="3" t="s">
        <v>534</v>
      </c>
      <c r="D285" s="75" t="s">
        <v>535</v>
      </c>
      <c r="E285" s="76"/>
      <c r="F285" s="3" t="s">
        <v>370</v>
      </c>
      <c r="G285" s="31">
        <v>3</v>
      </c>
      <c r="H285" s="31">
        <v>0</v>
      </c>
      <c r="I285" s="32" t="s">
        <v>60</v>
      </c>
      <c r="J285" s="31">
        <f>G285*AO285</f>
        <v>0</v>
      </c>
      <c r="K285" s="31">
        <f>G285*AP285</f>
        <v>0</v>
      </c>
      <c r="L285" s="31">
        <f>G285*H285</f>
        <v>0</v>
      </c>
      <c r="M285" s="31">
        <f>L285*(1+BW285/100)</f>
        <v>0</v>
      </c>
      <c r="N285" s="31">
        <v>1E-3</v>
      </c>
      <c r="O285" s="31">
        <f>G285*N285</f>
        <v>3.0000000000000001E-3</v>
      </c>
      <c r="P285" s="33" t="s">
        <v>417</v>
      </c>
      <c r="Z285" s="31">
        <f>IF(AQ285="5",BJ285,0)</f>
        <v>0</v>
      </c>
      <c r="AB285" s="31">
        <f>IF(AQ285="1",BH285,0)</f>
        <v>0</v>
      </c>
      <c r="AC285" s="31">
        <f>IF(AQ285="1",BI285,0)</f>
        <v>0</v>
      </c>
      <c r="AD285" s="31">
        <f>IF(AQ285="7",BH285,0)</f>
        <v>0</v>
      </c>
      <c r="AE285" s="31">
        <f>IF(AQ285="7",BI285,0)</f>
        <v>0</v>
      </c>
      <c r="AF285" s="31">
        <f>IF(AQ285="2",BH285,0)</f>
        <v>0</v>
      </c>
      <c r="AG285" s="31">
        <f>IF(AQ285="2",BI285,0)</f>
        <v>0</v>
      </c>
      <c r="AH285" s="31">
        <f>IF(AQ285="0",BJ285,0)</f>
        <v>0</v>
      </c>
      <c r="AI285" s="12" t="s">
        <v>53</v>
      </c>
      <c r="AJ285" s="31">
        <f>IF(AN285=0,L285,0)</f>
        <v>0</v>
      </c>
      <c r="AK285" s="31">
        <f>IF(AN285=12,L285,0)</f>
        <v>0</v>
      </c>
      <c r="AL285" s="31">
        <f>IF(AN285=21,L285,0)</f>
        <v>0</v>
      </c>
      <c r="AN285" s="31">
        <v>21</v>
      </c>
      <c r="AO285" s="31">
        <f>H285*1</f>
        <v>0</v>
      </c>
      <c r="AP285" s="31">
        <f>H285*(1-1)</f>
        <v>0</v>
      </c>
      <c r="AQ285" s="32" t="s">
        <v>56</v>
      </c>
      <c r="AV285" s="31">
        <f>AW285+AX285</f>
        <v>0</v>
      </c>
      <c r="AW285" s="31">
        <f>G285*AO285</f>
        <v>0</v>
      </c>
      <c r="AX285" s="31">
        <f>G285*AP285</f>
        <v>0</v>
      </c>
      <c r="AY285" s="32" t="s">
        <v>227</v>
      </c>
      <c r="AZ285" s="32" t="s">
        <v>63</v>
      </c>
      <c r="BA285" s="12" t="s">
        <v>64</v>
      </c>
      <c r="BC285" s="31">
        <f>AW285+AX285</f>
        <v>0</v>
      </c>
      <c r="BD285" s="31">
        <f>H285/(100-BE285)*100</f>
        <v>0</v>
      </c>
      <c r="BE285" s="31">
        <v>0</v>
      </c>
      <c r="BF285" s="31">
        <f>O285</f>
        <v>3.0000000000000001E-3</v>
      </c>
      <c r="BH285" s="31">
        <f>G285*AO285</f>
        <v>0</v>
      </c>
      <c r="BI285" s="31">
        <f>G285*AP285</f>
        <v>0</v>
      </c>
      <c r="BJ285" s="31">
        <f>G285*H285</f>
        <v>0</v>
      </c>
      <c r="BK285" s="31"/>
      <c r="BL285" s="31">
        <v>18</v>
      </c>
      <c r="BW285" s="31" t="str">
        <f>I285</f>
        <v>21</v>
      </c>
      <c r="BX285" s="4" t="s">
        <v>535</v>
      </c>
    </row>
    <row r="286" spans="1:76" x14ac:dyDescent="0.25">
      <c r="A286" s="34"/>
      <c r="D286" s="37" t="s">
        <v>536</v>
      </c>
      <c r="E286" s="37" t="s">
        <v>53</v>
      </c>
      <c r="G286" s="38">
        <v>2.73</v>
      </c>
      <c r="P286" s="39"/>
    </row>
    <row r="287" spans="1:76" x14ac:dyDescent="0.25">
      <c r="A287" s="34"/>
      <c r="D287" s="37" t="s">
        <v>537</v>
      </c>
      <c r="E287" s="37" t="s">
        <v>53</v>
      </c>
      <c r="G287" s="38">
        <v>0.27</v>
      </c>
      <c r="P287" s="39"/>
    </row>
    <row r="288" spans="1:76" x14ac:dyDescent="0.25">
      <c r="A288" s="2" t="s">
        <v>538</v>
      </c>
      <c r="B288" s="3" t="s">
        <v>53</v>
      </c>
      <c r="C288" s="3" t="s">
        <v>539</v>
      </c>
      <c r="D288" s="75" t="s">
        <v>540</v>
      </c>
      <c r="E288" s="76"/>
      <c r="F288" s="3" t="s">
        <v>59</v>
      </c>
      <c r="G288" s="31">
        <v>2150</v>
      </c>
      <c r="H288" s="31">
        <v>0</v>
      </c>
      <c r="I288" s="32" t="s">
        <v>60</v>
      </c>
      <c r="J288" s="31">
        <f>G288*AO288</f>
        <v>0</v>
      </c>
      <c r="K288" s="31">
        <f>G288*AP288</f>
        <v>0</v>
      </c>
      <c r="L288" s="31">
        <f>G288*H288</f>
        <v>0</v>
      </c>
      <c r="M288" s="31">
        <f>L288*(1+BW288/100)</f>
        <v>0</v>
      </c>
      <c r="N288" s="31">
        <v>0</v>
      </c>
      <c r="O288" s="31">
        <f>G288*N288</f>
        <v>0</v>
      </c>
      <c r="P288" s="33" t="s">
        <v>61</v>
      </c>
      <c r="Z288" s="31">
        <f>IF(AQ288="5",BJ288,0)</f>
        <v>0</v>
      </c>
      <c r="AB288" s="31">
        <f>IF(AQ288="1",BH288,0)</f>
        <v>0</v>
      </c>
      <c r="AC288" s="31">
        <f>IF(AQ288="1",BI288,0)</f>
        <v>0</v>
      </c>
      <c r="AD288" s="31">
        <f>IF(AQ288="7",BH288,0)</f>
        <v>0</v>
      </c>
      <c r="AE288" s="31">
        <f>IF(AQ288="7",BI288,0)</f>
        <v>0</v>
      </c>
      <c r="AF288" s="31">
        <f>IF(AQ288="2",BH288,0)</f>
        <v>0</v>
      </c>
      <c r="AG288" s="31">
        <f>IF(AQ288="2",BI288,0)</f>
        <v>0</v>
      </c>
      <c r="AH288" s="31">
        <f>IF(AQ288="0",BJ288,0)</f>
        <v>0</v>
      </c>
      <c r="AI288" s="12" t="s">
        <v>53</v>
      </c>
      <c r="AJ288" s="31">
        <f>IF(AN288=0,L288,0)</f>
        <v>0</v>
      </c>
      <c r="AK288" s="31">
        <f>IF(AN288=12,L288,0)</f>
        <v>0</v>
      </c>
      <c r="AL288" s="31">
        <f>IF(AN288=21,L288,0)</f>
        <v>0</v>
      </c>
      <c r="AN288" s="31">
        <v>21</v>
      </c>
      <c r="AO288" s="31">
        <f>H288*0.036036036</f>
        <v>0</v>
      </c>
      <c r="AP288" s="31">
        <f>H288*(1-0.036036036)</f>
        <v>0</v>
      </c>
      <c r="AQ288" s="32" t="s">
        <v>56</v>
      </c>
      <c r="AV288" s="31">
        <f>AW288+AX288</f>
        <v>0</v>
      </c>
      <c r="AW288" s="31">
        <f>G288*AO288</f>
        <v>0</v>
      </c>
      <c r="AX288" s="31">
        <f>G288*AP288</f>
        <v>0</v>
      </c>
      <c r="AY288" s="32" t="s">
        <v>227</v>
      </c>
      <c r="AZ288" s="32" t="s">
        <v>63</v>
      </c>
      <c r="BA288" s="12" t="s">
        <v>64</v>
      </c>
      <c r="BC288" s="31">
        <f>AW288+AX288</f>
        <v>0</v>
      </c>
      <c r="BD288" s="31">
        <f>H288/(100-BE288)*100</f>
        <v>0</v>
      </c>
      <c r="BE288" s="31">
        <v>0</v>
      </c>
      <c r="BF288" s="31">
        <f>O288</f>
        <v>0</v>
      </c>
      <c r="BH288" s="31">
        <f>G288*AO288</f>
        <v>0</v>
      </c>
      <c r="BI288" s="31">
        <f>G288*AP288</f>
        <v>0</v>
      </c>
      <c r="BJ288" s="31">
        <f>G288*H288</f>
        <v>0</v>
      </c>
      <c r="BK288" s="31"/>
      <c r="BL288" s="31">
        <v>18</v>
      </c>
      <c r="BW288" s="31" t="str">
        <f>I288</f>
        <v>21</v>
      </c>
      <c r="BX288" s="4" t="s">
        <v>540</v>
      </c>
    </row>
    <row r="289" spans="1:76" x14ac:dyDescent="0.25">
      <c r="A289" s="34"/>
      <c r="D289" s="37" t="s">
        <v>282</v>
      </c>
      <c r="E289" s="37" t="s">
        <v>283</v>
      </c>
      <c r="G289" s="38">
        <v>2150</v>
      </c>
      <c r="P289" s="39"/>
    </row>
    <row r="290" spans="1:76" x14ac:dyDescent="0.25">
      <c r="A290" s="34"/>
      <c r="C290" s="35" t="s">
        <v>75</v>
      </c>
      <c r="D290" s="77" t="s">
        <v>541</v>
      </c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9"/>
      <c r="BX290" s="36" t="s">
        <v>541</v>
      </c>
    </row>
    <row r="291" spans="1:76" x14ac:dyDescent="0.25">
      <c r="A291" s="2" t="s">
        <v>542</v>
      </c>
      <c r="B291" s="3" t="s">
        <v>53</v>
      </c>
      <c r="C291" s="3" t="s">
        <v>534</v>
      </c>
      <c r="D291" s="75" t="s">
        <v>535</v>
      </c>
      <c r="E291" s="76"/>
      <c r="F291" s="3" t="s">
        <v>370</v>
      </c>
      <c r="G291" s="31">
        <v>35.479999999999997</v>
      </c>
      <c r="H291" s="31">
        <v>0</v>
      </c>
      <c r="I291" s="32" t="s">
        <v>60</v>
      </c>
      <c r="J291" s="31">
        <f>G291*AO291</f>
        <v>0</v>
      </c>
      <c r="K291" s="31">
        <f>G291*AP291</f>
        <v>0</v>
      </c>
      <c r="L291" s="31">
        <f>G291*H291</f>
        <v>0</v>
      </c>
      <c r="M291" s="31">
        <f>L291*(1+BW291/100)</f>
        <v>0</v>
      </c>
      <c r="N291" s="31">
        <v>1E-3</v>
      </c>
      <c r="O291" s="31">
        <f>G291*N291</f>
        <v>3.5479999999999998E-2</v>
      </c>
      <c r="P291" s="33" t="s">
        <v>417</v>
      </c>
      <c r="Z291" s="31">
        <f>IF(AQ291="5",BJ291,0)</f>
        <v>0</v>
      </c>
      <c r="AB291" s="31">
        <f>IF(AQ291="1",BH291,0)</f>
        <v>0</v>
      </c>
      <c r="AC291" s="31">
        <f>IF(AQ291="1",BI291,0)</f>
        <v>0</v>
      </c>
      <c r="AD291" s="31">
        <f>IF(AQ291="7",BH291,0)</f>
        <v>0</v>
      </c>
      <c r="AE291" s="31">
        <f>IF(AQ291="7",BI291,0)</f>
        <v>0</v>
      </c>
      <c r="AF291" s="31">
        <f>IF(AQ291="2",BH291,0)</f>
        <v>0</v>
      </c>
      <c r="AG291" s="31">
        <f>IF(AQ291="2",BI291,0)</f>
        <v>0</v>
      </c>
      <c r="AH291" s="31">
        <f>IF(AQ291="0",BJ291,0)</f>
        <v>0</v>
      </c>
      <c r="AI291" s="12" t="s">
        <v>53</v>
      </c>
      <c r="AJ291" s="31">
        <f>IF(AN291=0,L291,0)</f>
        <v>0</v>
      </c>
      <c r="AK291" s="31">
        <f>IF(AN291=12,L291,0)</f>
        <v>0</v>
      </c>
      <c r="AL291" s="31">
        <f>IF(AN291=21,L291,0)</f>
        <v>0</v>
      </c>
      <c r="AN291" s="31">
        <v>21</v>
      </c>
      <c r="AO291" s="31">
        <f>H291*1</f>
        <v>0</v>
      </c>
      <c r="AP291" s="31">
        <f>H291*(1-1)</f>
        <v>0</v>
      </c>
      <c r="AQ291" s="32" t="s">
        <v>56</v>
      </c>
      <c r="AV291" s="31">
        <f>AW291+AX291</f>
        <v>0</v>
      </c>
      <c r="AW291" s="31">
        <f>G291*AO291</f>
        <v>0</v>
      </c>
      <c r="AX291" s="31">
        <f>G291*AP291</f>
        <v>0</v>
      </c>
      <c r="AY291" s="32" t="s">
        <v>227</v>
      </c>
      <c r="AZ291" s="32" t="s">
        <v>63</v>
      </c>
      <c r="BA291" s="12" t="s">
        <v>64</v>
      </c>
      <c r="BC291" s="31">
        <f>AW291+AX291</f>
        <v>0</v>
      </c>
      <c r="BD291" s="31">
        <f>H291/(100-BE291)*100</f>
        <v>0</v>
      </c>
      <c r="BE291" s="31">
        <v>0</v>
      </c>
      <c r="BF291" s="31">
        <f>O291</f>
        <v>3.5479999999999998E-2</v>
      </c>
      <c r="BH291" s="31">
        <f>G291*AO291</f>
        <v>0</v>
      </c>
      <c r="BI291" s="31">
        <f>G291*AP291</f>
        <v>0</v>
      </c>
      <c r="BJ291" s="31">
        <f>G291*H291</f>
        <v>0</v>
      </c>
      <c r="BK291" s="31"/>
      <c r="BL291" s="31">
        <v>18</v>
      </c>
      <c r="BW291" s="31" t="str">
        <f>I291</f>
        <v>21</v>
      </c>
      <c r="BX291" s="4" t="s">
        <v>535</v>
      </c>
    </row>
    <row r="292" spans="1:76" x14ac:dyDescent="0.25">
      <c r="A292" s="34"/>
      <c r="D292" s="37" t="s">
        <v>543</v>
      </c>
      <c r="E292" s="37" t="s">
        <v>53</v>
      </c>
      <c r="G292" s="38">
        <v>32.25</v>
      </c>
      <c r="P292" s="39"/>
    </row>
    <row r="293" spans="1:76" x14ac:dyDescent="0.25">
      <c r="A293" s="45"/>
      <c r="B293" s="46"/>
      <c r="C293" s="46"/>
      <c r="D293" s="47" t="s">
        <v>544</v>
      </c>
      <c r="E293" s="47" t="s">
        <v>53</v>
      </c>
      <c r="F293" s="46"/>
      <c r="G293" s="48">
        <v>3.23</v>
      </c>
      <c r="H293" s="46"/>
      <c r="I293" s="46"/>
      <c r="J293" s="46"/>
      <c r="K293" s="46"/>
      <c r="L293" s="46"/>
      <c r="M293" s="46"/>
      <c r="N293" s="46"/>
      <c r="O293" s="46"/>
      <c r="P293" s="49"/>
    </row>
    <row r="294" spans="1:76" x14ac:dyDescent="0.25">
      <c r="J294" s="74" t="s">
        <v>545</v>
      </c>
      <c r="K294" s="74"/>
      <c r="L294" s="50">
        <f>ROUND(L12+L50+L102+L112,1)</f>
        <v>0</v>
      </c>
      <c r="M294" s="50">
        <f>ROUND(M12+M50+M102+M112,1)</f>
        <v>0</v>
      </c>
    </row>
    <row r="295" spans="1:76" x14ac:dyDescent="0.25">
      <c r="A295" s="51" t="s">
        <v>197</v>
      </c>
    </row>
    <row r="296" spans="1:76" ht="12.75" customHeight="1" x14ac:dyDescent="0.25">
      <c r="A296" s="75" t="s">
        <v>53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</row>
  </sheetData>
  <mergeCells count="213">
    <mergeCell ref="A1:P1"/>
    <mergeCell ref="A2:C3"/>
    <mergeCell ref="A4:C5"/>
    <mergeCell ref="A6:C7"/>
    <mergeCell ref="A8:C9"/>
    <mergeCell ref="F2:G3"/>
    <mergeCell ref="F4:G5"/>
    <mergeCell ref="F6:G7"/>
    <mergeCell ref="F8:G9"/>
    <mergeCell ref="I2:J3"/>
    <mergeCell ref="I4:J5"/>
    <mergeCell ref="I6:J7"/>
    <mergeCell ref="I8:J9"/>
    <mergeCell ref="D2:E3"/>
    <mergeCell ref="D4:E5"/>
    <mergeCell ref="D6:E7"/>
    <mergeCell ref="D11:E11"/>
    <mergeCell ref="J10:L10"/>
    <mergeCell ref="N10:O10"/>
    <mergeCell ref="D12:E12"/>
    <mergeCell ref="D13:E13"/>
    <mergeCell ref="K2:P3"/>
    <mergeCell ref="K4:P5"/>
    <mergeCell ref="K6:P7"/>
    <mergeCell ref="K8:P9"/>
    <mergeCell ref="D10:E10"/>
    <mergeCell ref="D8:E9"/>
    <mergeCell ref="H2:H3"/>
    <mergeCell ref="H4:H5"/>
    <mergeCell ref="H6:H7"/>
    <mergeCell ref="H8:H9"/>
    <mergeCell ref="D23:E23"/>
    <mergeCell ref="D24:P24"/>
    <mergeCell ref="D25:P25"/>
    <mergeCell ref="D26:E26"/>
    <mergeCell ref="D27:P27"/>
    <mergeCell ref="D14:P14"/>
    <mergeCell ref="D19:P19"/>
    <mergeCell ref="D20:E20"/>
    <mergeCell ref="D21:P21"/>
    <mergeCell ref="D22:P22"/>
    <mergeCell ref="D33:P33"/>
    <mergeCell ref="D34:P34"/>
    <mergeCell ref="D35:E35"/>
    <mergeCell ref="D36:P36"/>
    <mergeCell ref="D37:P37"/>
    <mergeCell ref="D28:P28"/>
    <mergeCell ref="D29:E29"/>
    <mergeCell ref="D30:P30"/>
    <mergeCell ref="D31:P31"/>
    <mergeCell ref="D32:E32"/>
    <mergeCell ref="D43:P43"/>
    <mergeCell ref="D44:E44"/>
    <mergeCell ref="D45:P45"/>
    <mergeCell ref="D46:P46"/>
    <mergeCell ref="D47:E47"/>
    <mergeCell ref="D38:E38"/>
    <mergeCell ref="D39:P39"/>
    <mergeCell ref="D40:P40"/>
    <mergeCell ref="D41:E41"/>
    <mergeCell ref="D42:P42"/>
    <mergeCell ref="D58:E58"/>
    <mergeCell ref="D59:P59"/>
    <mergeCell ref="D60:E60"/>
    <mergeCell ref="D61:P61"/>
    <mergeCell ref="D63:E63"/>
    <mergeCell ref="D48:P48"/>
    <mergeCell ref="D50:E50"/>
    <mergeCell ref="D51:E51"/>
    <mergeCell ref="D52:P52"/>
    <mergeCell ref="D55:E55"/>
    <mergeCell ref="D72:E72"/>
    <mergeCell ref="D73:P73"/>
    <mergeCell ref="D75:E75"/>
    <mergeCell ref="D76:P76"/>
    <mergeCell ref="D78:E78"/>
    <mergeCell ref="D64:P64"/>
    <mergeCell ref="D66:E66"/>
    <mergeCell ref="D67:P67"/>
    <mergeCell ref="D69:E69"/>
    <mergeCell ref="D70:P70"/>
    <mergeCell ref="D101:P101"/>
    <mergeCell ref="D102:E102"/>
    <mergeCell ref="D103:E103"/>
    <mergeCell ref="D104:P104"/>
    <mergeCell ref="D105:P105"/>
    <mergeCell ref="D79:P79"/>
    <mergeCell ref="D94:P94"/>
    <mergeCell ref="D95:E95"/>
    <mergeCell ref="D97:P97"/>
    <mergeCell ref="D98:E98"/>
    <mergeCell ref="D111:P111"/>
    <mergeCell ref="D112:E112"/>
    <mergeCell ref="D113:E113"/>
    <mergeCell ref="D114:P114"/>
    <mergeCell ref="D120:E120"/>
    <mergeCell ref="D106:E106"/>
    <mergeCell ref="D107:P107"/>
    <mergeCell ref="D108:P108"/>
    <mergeCell ref="D109:E109"/>
    <mergeCell ref="D110:P110"/>
    <mergeCell ref="D134:P134"/>
    <mergeCell ref="D135:E135"/>
    <mergeCell ref="D136:P136"/>
    <mergeCell ref="D142:E142"/>
    <mergeCell ref="D143:P143"/>
    <mergeCell ref="D121:E121"/>
    <mergeCell ref="D122:P122"/>
    <mergeCell ref="D128:E128"/>
    <mergeCell ref="D129:P129"/>
    <mergeCell ref="D131:E131"/>
    <mergeCell ref="D159:E159"/>
    <mergeCell ref="D160:E160"/>
    <mergeCell ref="D162:E162"/>
    <mergeCell ref="D164:E164"/>
    <mergeCell ref="D166:E166"/>
    <mergeCell ref="D147:E147"/>
    <mergeCell ref="D148:P148"/>
    <mergeCell ref="D151:E151"/>
    <mergeCell ref="D155:E155"/>
    <mergeCell ref="D157:E157"/>
    <mergeCell ref="D173:E173"/>
    <mergeCell ref="D174:P174"/>
    <mergeCell ref="D175:E175"/>
    <mergeCell ref="D176:P176"/>
    <mergeCell ref="D177:E177"/>
    <mergeCell ref="D168:P168"/>
    <mergeCell ref="D169:E169"/>
    <mergeCell ref="D170:E170"/>
    <mergeCell ref="D171:E171"/>
    <mergeCell ref="D172:P172"/>
    <mergeCell ref="D183:E183"/>
    <mergeCell ref="D184:P184"/>
    <mergeCell ref="D185:E185"/>
    <mergeCell ref="D186:P186"/>
    <mergeCell ref="D188:E188"/>
    <mergeCell ref="D178:P178"/>
    <mergeCell ref="D179:E179"/>
    <mergeCell ref="D180:P180"/>
    <mergeCell ref="D181:E181"/>
    <mergeCell ref="D182:P182"/>
    <mergeCell ref="D199:E199"/>
    <mergeCell ref="D201:P201"/>
    <mergeCell ref="D202:E202"/>
    <mergeCell ref="D203:E203"/>
    <mergeCell ref="D205:E205"/>
    <mergeCell ref="D191:P191"/>
    <mergeCell ref="D192:E192"/>
    <mergeCell ref="D195:P195"/>
    <mergeCell ref="D196:E196"/>
    <mergeCell ref="D198:P198"/>
    <mergeCell ref="D215:E215"/>
    <mergeCell ref="D218:E218"/>
    <mergeCell ref="D219:E219"/>
    <mergeCell ref="D222:E222"/>
    <mergeCell ref="D225:E225"/>
    <mergeCell ref="D207:E207"/>
    <mergeCell ref="D208:E208"/>
    <mergeCell ref="D209:E209"/>
    <mergeCell ref="D212:P212"/>
    <mergeCell ref="D213:E213"/>
    <mergeCell ref="D231:P231"/>
    <mergeCell ref="D232:E232"/>
    <mergeCell ref="D233:P233"/>
    <mergeCell ref="D234:E234"/>
    <mergeCell ref="D235:E235"/>
    <mergeCell ref="D226:P226"/>
    <mergeCell ref="D227:E227"/>
    <mergeCell ref="D228:E228"/>
    <mergeCell ref="D229:P229"/>
    <mergeCell ref="D230:E230"/>
    <mergeCell ref="D241:P241"/>
    <mergeCell ref="D242:E242"/>
    <mergeCell ref="D243:P243"/>
    <mergeCell ref="D244:E244"/>
    <mergeCell ref="D245:E245"/>
    <mergeCell ref="D236:P236"/>
    <mergeCell ref="D237:E237"/>
    <mergeCell ref="D238:P238"/>
    <mergeCell ref="D239:E239"/>
    <mergeCell ref="D240:E240"/>
    <mergeCell ref="D253:P253"/>
    <mergeCell ref="D254:E254"/>
    <mergeCell ref="D255:E255"/>
    <mergeCell ref="D256:E256"/>
    <mergeCell ref="D257:E257"/>
    <mergeCell ref="D248:E248"/>
    <mergeCell ref="D249:P249"/>
    <mergeCell ref="D250:E250"/>
    <mergeCell ref="D251:P251"/>
    <mergeCell ref="D252:E252"/>
    <mergeCell ref="D267:E267"/>
    <mergeCell ref="D268:P268"/>
    <mergeCell ref="D269:E269"/>
    <mergeCell ref="D270:P270"/>
    <mergeCell ref="D271:E271"/>
    <mergeCell ref="D258:P258"/>
    <mergeCell ref="D260:E260"/>
    <mergeCell ref="D261:P261"/>
    <mergeCell ref="D263:E263"/>
    <mergeCell ref="D264:P264"/>
    <mergeCell ref="J294:K294"/>
    <mergeCell ref="A296:P296"/>
    <mergeCell ref="D284:P284"/>
    <mergeCell ref="D285:E285"/>
    <mergeCell ref="D288:E288"/>
    <mergeCell ref="D290:P290"/>
    <mergeCell ref="D291:E291"/>
    <mergeCell ref="D274:P274"/>
    <mergeCell ref="D275:E275"/>
    <mergeCell ref="D278:E278"/>
    <mergeCell ref="D281:P281"/>
    <mergeCell ref="D282:E282"/>
  </mergeCells>
  <pageMargins left="0.393999993801117" right="0.393999993801117" top="0.59100002050399802" bottom="0.59100002050399802" header="0" footer="0"/>
  <pageSetup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7"/>
  <sheetViews>
    <sheetView workbookViewId="0">
      <selection activeCell="A37" sqref="A37:I37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47" t="s">
        <v>546</v>
      </c>
      <c r="B1" s="101"/>
      <c r="C1" s="101"/>
      <c r="D1" s="101"/>
      <c r="E1" s="101"/>
      <c r="F1" s="101"/>
      <c r="G1" s="101"/>
      <c r="H1" s="101"/>
      <c r="I1" s="101"/>
    </row>
    <row r="2" spans="1:9" x14ac:dyDescent="0.25">
      <c r="A2" s="102" t="s">
        <v>1</v>
      </c>
      <c r="B2" s="94"/>
      <c r="C2" s="107" t="str">
        <f>'Stavební rozpočet'!D2</f>
        <v>Přírodní koupací biotop Lanškroun - SO 701 Areálové nezpevněné plochy a sadové úpravy</v>
      </c>
      <c r="D2" s="108"/>
      <c r="E2" s="106" t="s">
        <v>5</v>
      </c>
      <c r="F2" s="106" t="str">
        <f>'Stavební rozpočet'!K2</f>
        <v> </v>
      </c>
      <c r="G2" s="94"/>
      <c r="H2" s="106" t="s">
        <v>547</v>
      </c>
      <c r="I2" s="95" t="s">
        <v>53</v>
      </c>
    </row>
    <row r="3" spans="1:9" ht="39" customHeight="1" x14ac:dyDescent="0.25">
      <c r="A3" s="103"/>
      <c r="B3" s="76"/>
      <c r="C3" s="109"/>
      <c r="D3" s="109"/>
      <c r="E3" s="76"/>
      <c r="F3" s="76"/>
      <c r="G3" s="76"/>
      <c r="H3" s="76"/>
      <c r="I3" s="96"/>
    </row>
    <row r="4" spans="1:9" x14ac:dyDescent="0.25">
      <c r="A4" s="104" t="s">
        <v>7</v>
      </c>
      <c r="B4" s="76"/>
      <c r="C4" s="75" t="str">
        <f>'Stavební rozpočet'!D4</f>
        <v xml:space="preserve"> </v>
      </c>
      <c r="D4" s="76"/>
      <c r="E4" s="75" t="s">
        <v>10</v>
      </c>
      <c r="F4" s="75" t="str">
        <f>'Stavební rozpočet'!K4</f>
        <v> </v>
      </c>
      <c r="G4" s="76"/>
      <c r="H4" s="75" t="s">
        <v>547</v>
      </c>
      <c r="I4" s="96" t="s">
        <v>53</v>
      </c>
    </row>
    <row r="5" spans="1:9" ht="15" customHeight="1" x14ac:dyDescent="0.25">
      <c r="A5" s="103"/>
      <c r="B5" s="76"/>
      <c r="C5" s="76"/>
      <c r="D5" s="76"/>
      <c r="E5" s="76"/>
      <c r="F5" s="76"/>
      <c r="G5" s="76"/>
      <c r="H5" s="76"/>
      <c r="I5" s="96"/>
    </row>
    <row r="6" spans="1:9" x14ac:dyDescent="0.25">
      <c r="A6" s="104" t="s">
        <v>11</v>
      </c>
      <c r="B6" s="76"/>
      <c r="C6" s="75" t="str">
        <f>'Stavební rozpočet'!D6</f>
        <v>Lanškroun</v>
      </c>
      <c r="D6" s="76"/>
      <c r="E6" s="75" t="s">
        <v>14</v>
      </c>
      <c r="F6" s="75" t="str">
        <f>'Stavební rozpočet'!K6</f>
        <v> </v>
      </c>
      <c r="G6" s="76"/>
      <c r="H6" s="75" t="s">
        <v>547</v>
      </c>
      <c r="I6" s="96" t="s">
        <v>53</v>
      </c>
    </row>
    <row r="7" spans="1:9" ht="15" customHeight="1" x14ac:dyDescent="0.25">
      <c r="A7" s="103"/>
      <c r="B7" s="76"/>
      <c r="C7" s="76"/>
      <c r="D7" s="76"/>
      <c r="E7" s="76"/>
      <c r="F7" s="76"/>
      <c r="G7" s="76"/>
      <c r="H7" s="76"/>
      <c r="I7" s="96"/>
    </row>
    <row r="8" spans="1:9" x14ac:dyDescent="0.25">
      <c r="A8" s="104" t="s">
        <v>8</v>
      </c>
      <c r="B8" s="76"/>
      <c r="C8" s="75" t="str">
        <f>'Stavební rozpočet'!H4</f>
        <v>28.10.2024</v>
      </c>
      <c r="D8" s="76"/>
      <c r="E8" s="75" t="s">
        <v>13</v>
      </c>
      <c r="F8" s="75" t="str">
        <f>'Stavební rozpočet'!H6</f>
        <v xml:space="preserve"> </v>
      </c>
      <c r="G8" s="76"/>
      <c r="H8" s="76" t="s">
        <v>548</v>
      </c>
      <c r="I8" s="148">
        <v>98</v>
      </c>
    </row>
    <row r="9" spans="1:9" x14ac:dyDescent="0.25">
      <c r="A9" s="103"/>
      <c r="B9" s="76"/>
      <c r="C9" s="76"/>
      <c r="D9" s="76"/>
      <c r="E9" s="76"/>
      <c r="F9" s="76"/>
      <c r="G9" s="76"/>
      <c r="H9" s="76"/>
      <c r="I9" s="96"/>
    </row>
    <row r="10" spans="1:9" x14ac:dyDescent="0.25">
      <c r="A10" s="104" t="s">
        <v>15</v>
      </c>
      <c r="B10" s="76"/>
      <c r="C10" s="75" t="str">
        <f>'Stavební rozpočet'!D8</f>
        <v>823</v>
      </c>
      <c r="D10" s="76"/>
      <c r="E10" s="75" t="s">
        <v>18</v>
      </c>
      <c r="F10" s="75" t="str">
        <f>'Stavební rozpočet'!K8</f>
        <v> </v>
      </c>
      <c r="G10" s="76"/>
      <c r="H10" s="76" t="s">
        <v>549</v>
      </c>
      <c r="I10" s="140" t="str">
        <f>'Stavební rozpočet'!H8</f>
        <v>28.10.2024</v>
      </c>
    </row>
    <row r="11" spans="1:9" x14ac:dyDescent="0.25">
      <c r="A11" s="146"/>
      <c r="B11" s="145"/>
      <c r="C11" s="145"/>
      <c r="D11" s="145"/>
      <c r="E11" s="145"/>
      <c r="F11" s="145"/>
      <c r="G11" s="145"/>
      <c r="H11" s="145"/>
      <c r="I11" s="141"/>
    </row>
    <row r="12" spans="1:9" ht="23.25" x14ac:dyDescent="0.25">
      <c r="A12" s="142" t="s">
        <v>550</v>
      </c>
      <c r="B12" s="142"/>
      <c r="C12" s="142"/>
      <c r="D12" s="142"/>
      <c r="E12" s="142"/>
      <c r="F12" s="142"/>
      <c r="G12" s="142"/>
      <c r="H12" s="142"/>
      <c r="I12" s="142"/>
    </row>
    <row r="13" spans="1:9" ht="26.25" customHeight="1" x14ac:dyDescent="0.25">
      <c r="A13" s="52" t="s">
        <v>551</v>
      </c>
      <c r="B13" s="143" t="s">
        <v>552</v>
      </c>
      <c r="C13" s="144"/>
      <c r="D13" s="53" t="s">
        <v>553</v>
      </c>
      <c r="E13" s="143" t="s">
        <v>554</v>
      </c>
      <c r="F13" s="144"/>
      <c r="G13" s="53" t="s">
        <v>555</v>
      </c>
      <c r="H13" s="143" t="s">
        <v>556</v>
      </c>
      <c r="I13" s="144"/>
    </row>
    <row r="14" spans="1:9" ht="15.75" x14ac:dyDescent="0.25">
      <c r="A14" s="54" t="s">
        <v>557</v>
      </c>
      <c r="B14" s="55" t="s">
        <v>558</v>
      </c>
      <c r="C14" s="56">
        <f>SUM('Stavební rozpočet'!AB12:AB293)</f>
        <v>0</v>
      </c>
      <c r="D14" s="130" t="s">
        <v>559</v>
      </c>
      <c r="E14" s="131"/>
      <c r="F14" s="56">
        <f>VORN!I15</f>
        <v>0</v>
      </c>
      <c r="G14" s="130" t="s">
        <v>560</v>
      </c>
      <c r="H14" s="131"/>
      <c r="I14" s="56">
        <f>VORN!I21</f>
        <v>0</v>
      </c>
    </row>
    <row r="15" spans="1:9" ht="15.75" x14ac:dyDescent="0.25">
      <c r="A15" s="57" t="s">
        <v>53</v>
      </c>
      <c r="B15" s="55" t="s">
        <v>36</v>
      </c>
      <c r="C15" s="56">
        <f>SUM('Stavební rozpočet'!AC12:AC293)</f>
        <v>0</v>
      </c>
      <c r="D15" s="130" t="s">
        <v>561</v>
      </c>
      <c r="E15" s="131"/>
      <c r="F15" s="56">
        <f>VORN!I16</f>
        <v>0</v>
      </c>
      <c r="G15" s="130" t="s">
        <v>562</v>
      </c>
      <c r="H15" s="131"/>
      <c r="I15" s="56">
        <f>VORN!I22</f>
        <v>0</v>
      </c>
    </row>
    <row r="16" spans="1:9" ht="15.75" x14ac:dyDescent="0.25">
      <c r="A16" s="54" t="s">
        <v>563</v>
      </c>
      <c r="B16" s="55" t="s">
        <v>558</v>
      </c>
      <c r="C16" s="56">
        <f>SUM('Stavební rozpočet'!AD12:AD293)</f>
        <v>0</v>
      </c>
      <c r="D16" s="130" t="s">
        <v>564</v>
      </c>
      <c r="E16" s="131"/>
      <c r="F16" s="56">
        <f>VORN!I17</f>
        <v>0</v>
      </c>
      <c r="G16" s="130" t="s">
        <v>565</v>
      </c>
      <c r="H16" s="131"/>
      <c r="I16" s="56">
        <f>VORN!I23</f>
        <v>0</v>
      </c>
    </row>
    <row r="17" spans="1:9" ht="15.75" x14ac:dyDescent="0.25">
      <c r="A17" s="57" t="s">
        <v>53</v>
      </c>
      <c r="B17" s="55" t="s">
        <v>36</v>
      </c>
      <c r="C17" s="56">
        <f>SUM('Stavební rozpočet'!AE12:AE293)</f>
        <v>0</v>
      </c>
      <c r="D17" s="130" t="s">
        <v>53</v>
      </c>
      <c r="E17" s="131"/>
      <c r="F17" s="58" t="s">
        <v>53</v>
      </c>
      <c r="G17" s="130" t="s">
        <v>566</v>
      </c>
      <c r="H17" s="131"/>
      <c r="I17" s="56">
        <f>VORN!I24</f>
        <v>0</v>
      </c>
    </row>
    <row r="18" spans="1:9" ht="15.75" x14ac:dyDescent="0.25">
      <c r="A18" s="54" t="s">
        <v>567</v>
      </c>
      <c r="B18" s="55" t="s">
        <v>558</v>
      </c>
      <c r="C18" s="56">
        <f>SUM('Stavební rozpočet'!AF12:AF293)</f>
        <v>0</v>
      </c>
      <c r="D18" s="130" t="s">
        <v>53</v>
      </c>
      <c r="E18" s="131"/>
      <c r="F18" s="58" t="s">
        <v>53</v>
      </c>
      <c r="G18" s="130" t="s">
        <v>568</v>
      </c>
      <c r="H18" s="131"/>
      <c r="I18" s="56">
        <f>VORN!I25</f>
        <v>0</v>
      </c>
    </row>
    <row r="19" spans="1:9" ht="15.75" x14ac:dyDescent="0.25">
      <c r="A19" s="57" t="s">
        <v>53</v>
      </c>
      <c r="B19" s="55" t="s">
        <v>36</v>
      </c>
      <c r="C19" s="56">
        <f>SUM('Stavební rozpočet'!AG12:AG293)</f>
        <v>0</v>
      </c>
      <c r="D19" s="130" t="s">
        <v>53</v>
      </c>
      <c r="E19" s="131"/>
      <c r="F19" s="58" t="s">
        <v>53</v>
      </c>
      <c r="G19" s="130" t="s">
        <v>569</v>
      </c>
      <c r="H19" s="131"/>
      <c r="I19" s="56">
        <f>VORN!I26</f>
        <v>0</v>
      </c>
    </row>
    <row r="20" spans="1:9" ht="15.75" x14ac:dyDescent="0.25">
      <c r="A20" s="122" t="s">
        <v>570</v>
      </c>
      <c r="B20" s="123"/>
      <c r="C20" s="56">
        <f>SUM('Stavební rozpočet'!AH12:AH293)</f>
        <v>0</v>
      </c>
      <c r="D20" s="130" t="s">
        <v>53</v>
      </c>
      <c r="E20" s="131"/>
      <c r="F20" s="58" t="s">
        <v>53</v>
      </c>
      <c r="G20" s="130" t="s">
        <v>53</v>
      </c>
      <c r="H20" s="131"/>
      <c r="I20" s="58" t="s">
        <v>53</v>
      </c>
    </row>
    <row r="21" spans="1:9" ht="15.75" x14ac:dyDescent="0.25">
      <c r="A21" s="137" t="s">
        <v>571</v>
      </c>
      <c r="B21" s="138"/>
      <c r="C21" s="59">
        <f>SUM('Stavební rozpočet'!Z12:Z293)</f>
        <v>0</v>
      </c>
      <c r="D21" s="132" t="s">
        <v>53</v>
      </c>
      <c r="E21" s="133"/>
      <c r="F21" s="60" t="s">
        <v>53</v>
      </c>
      <c r="G21" s="132" t="s">
        <v>53</v>
      </c>
      <c r="H21" s="133"/>
      <c r="I21" s="60" t="s">
        <v>53</v>
      </c>
    </row>
    <row r="22" spans="1:9" ht="16.5" customHeight="1" x14ac:dyDescent="0.25">
      <c r="A22" s="139" t="s">
        <v>572</v>
      </c>
      <c r="B22" s="135"/>
      <c r="C22" s="61">
        <f>ROUND(SUM(C14:C21),1)</f>
        <v>0</v>
      </c>
      <c r="D22" s="134" t="s">
        <v>573</v>
      </c>
      <c r="E22" s="135"/>
      <c r="F22" s="61">
        <f>SUM(F14:F21)</f>
        <v>0</v>
      </c>
      <c r="G22" s="134" t="s">
        <v>574</v>
      </c>
      <c r="H22" s="135"/>
      <c r="I22" s="61">
        <f>SUM(I14:I21)</f>
        <v>0</v>
      </c>
    </row>
    <row r="23" spans="1:9" ht="15.75" x14ac:dyDescent="0.25">
      <c r="D23" s="122" t="s">
        <v>575</v>
      </c>
      <c r="E23" s="123"/>
      <c r="F23" s="62">
        <v>0</v>
      </c>
      <c r="G23" s="136" t="s">
        <v>576</v>
      </c>
      <c r="H23" s="123"/>
      <c r="I23" s="56">
        <v>0</v>
      </c>
    </row>
    <row r="24" spans="1:9" ht="15.75" x14ac:dyDescent="0.25">
      <c r="G24" s="122" t="s">
        <v>577</v>
      </c>
      <c r="H24" s="123"/>
      <c r="I24" s="56">
        <f>vorn_sum</f>
        <v>0</v>
      </c>
    </row>
    <row r="25" spans="1:9" ht="15.75" x14ac:dyDescent="0.25">
      <c r="G25" s="122" t="s">
        <v>578</v>
      </c>
      <c r="H25" s="123"/>
      <c r="I25" s="56">
        <v>0</v>
      </c>
    </row>
    <row r="27" spans="1:9" ht="15.75" x14ac:dyDescent="0.25">
      <c r="A27" s="124" t="s">
        <v>579</v>
      </c>
      <c r="B27" s="125"/>
      <c r="C27" s="63">
        <f>ROUND(SUM('Stavební rozpočet'!AJ12:AJ293),1)</f>
        <v>0</v>
      </c>
    </row>
    <row r="28" spans="1:9" ht="15.75" x14ac:dyDescent="0.25">
      <c r="A28" s="126" t="s">
        <v>580</v>
      </c>
      <c r="B28" s="127"/>
      <c r="C28" s="64">
        <f>ROUND(SUM('Stavební rozpočet'!AK12:AK293),1)</f>
        <v>0</v>
      </c>
      <c r="D28" s="128" t="s">
        <v>581</v>
      </c>
      <c r="E28" s="125"/>
      <c r="F28" s="63">
        <f>ROUND(C28*(12/100),2)</f>
        <v>0</v>
      </c>
      <c r="G28" s="128" t="s">
        <v>582</v>
      </c>
      <c r="H28" s="125"/>
      <c r="I28" s="63">
        <f>ROUND(SUM(C27:C29),1)</f>
        <v>0</v>
      </c>
    </row>
    <row r="29" spans="1:9" ht="15.75" x14ac:dyDescent="0.25">
      <c r="A29" s="126" t="s">
        <v>583</v>
      </c>
      <c r="B29" s="127"/>
      <c r="C29" s="64">
        <f>ROUND(SUM('Stavební rozpočet'!AL12:AL293)+(F22+I22+F23+I23+I24+I25),1)</f>
        <v>0</v>
      </c>
      <c r="D29" s="129" t="s">
        <v>584</v>
      </c>
      <c r="E29" s="127"/>
      <c r="F29" s="64">
        <f>ROUND(C29*(21/100),2)</f>
        <v>0</v>
      </c>
      <c r="G29" s="129" t="s">
        <v>585</v>
      </c>
      <c r="H29" s="127"/>
      <c r="I29" s="64">
        <f>ROUND(SUM(F28:F29)+I28,1)</f>
        <v>0</v>
      </c>
    </row>
    <row r="31" spans="1:9" x14ac:dyDescent="0.25">
      <c r="A31" s="119" t="s">
        <v>586</v>
      </c>
      <c r="B31" s="111"/>
      <c r="C31" s="112"/>
      <c r="D31" s="110" t="s">
        <v>587</v>
      </c>
      <c r="E31" s="111"/>
      <c r="F31" s="112"/>
      <c r="G31" s="110" t="s">
        <v>588</v>
      </c>
      <c r="H31" s="111"/>
      <c r="I31" s="112"/>
    </row>
    <row r="32" spans="1:9" x14ac:dyDescent="0.25">
      <c r="A32" s="120" t="s">
        <v>53</v>
      </c>
      <c r="B32" s="114"/>
      <c r="C32" s="115"/>
      <c r="D32" s="113" t="s">
        <v>53</v>
      </c>
      <c r="E32" s="114"/>
      <c r="F32" s="115"/>
      <c r="G32" s="113" t="s">
        <v>53</v>
      </c>
      <c r="H32" s="114"/>
      <c r="I32" s="115"/>
    </row>
    <row r="33" spans="1:9" x14ac:dyDescent="0.25">
      <c r="A33" s="120" t="s">
        <v>53</v>
      </c>
      <c r="B33" s="114"/>
      <c r="C33" s="115"/>
      <c r="D33" s="113" t="s">
        <v>53</v>
      </c>
      <c r="E33" s="114"/>
      <c r="F33" s="115"/>
      <c r="G33" s="113" t="s">
        <v>53</v>
      </c>
      <c r="H33" s="114"/>
      <c r="I33" s="115"/>
    </row>
    <row r="34" spans="1:9" x14ac:dyDescent="0.25">
      <c r="A34" s="120" t="s">
        <v>53</v>
      </c>
      <c r="B34" s="114"/>
      <c r="C34" s="115"/>
      <c r="D34" s="113" t="s">
        <v>53</v>
      </c>
      <c r="E34" s="114"/>
      <c r="F34" s="115"/>
      <c r="G34" s="113" t="s">
        <v>53</v>
      </c>
      <c r="H34" s="114"/>
      <c r="I34" s="115"/>
    </row>
    <row r="35" spans="1:9" x14ac:dyDescent="0.25">
      <c r="A35" s="121" t="s">
        <v>589</v>
      </c>
      <c r="B35" s="117"/>
      <c r="C35" s="118"/>
      <c r="D35" s="116" t="s">
        <v>589</v>
      </c>
      <c r="E35" s="117"/>
      <c r="F35" s="118"/>
      <c r="G35" s="116" t="s">
        <v>589</v>
      </c>
      <c r="H35" s="117"/>
      <c r="I35" s="118"/>
    </row>
    <row r="36" spans="1:9" x14ac:dyDescent="0.25">
      <c r="A36" s="65" t="s">
        <v>197</v>
      </c>
    </row>
    <row r="37" spans="1:9" ht="12.75" customHeight="1" x14ac:dyDescent="0.25">
      <c r="A37" s="75" t="s">
        <v>53</v>
      </c>
      <c r="B37" s="76"/>
      <c r="C37" s="76"/>
      <c r="D37" s="76"/>
      <c r="E37" s="76"/>
      <c r="F37" s="76"/>
      <c r="G37" s="76"/>
      <c r="H37" s="76"/>
      <c r="I37" s="76"/>
    </row>
  </sheetData>
  <mergeCells count="83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  <mergeCell ref="C8:D9"/>
    <mergeCell ref="C10:D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</mergeCells>
  <pageMargins left="0.393999993801117" right="0.393999993801117" top="0.59100002050399802" bottom="0.59100002050399802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47" t="s">
        <v>590</v>
      </c>
      <c r="B1" s="101"/>
      <c r="C1" s="101"/>
      <c r="D1" s="101"/>
      <c r="E1" s="101"/>
      <c r="F1" s="101"/>
      <c r="G1" s="101"/>
      <c r="H1" s="101"/>
      <c r="I1" s="101"/>
    </row>
    <row r="2" spans="1:9" x14ac:dyDescent="0.25">
      <c r="A2" s="102" t="s">
        <v>1</v>
      </c>
      <c r="B2" s="94"/>
      <c r="C2" s="107" t="str">
        <f>'Stavební rozpočet'!D2</f>
        <v>Přírodní koupací biotop Lanškroun - SO 701 Areálové nezpevněné plochy a sadové úpravy</v>
      </c>
      <c r="D2" s="108"/>
      <c r="E2" s="106" t="s">
        <v>5</v>
      </c>
      <c r="F2" s="106" t="str">
        <f>'Stavební rozpočet'!K2</f>
        <v> </v>
      </c>
      <c r="G2" s="94"/>
      <c r="H2" s="106" t="s">
        <v>547</v>
      </c>
      <c r="I2" s="95" t="s">
        <v>53</v>
      </c>
    </row>
    <row r="3" spans="1:9" ht="39" customHeight="1" x14ac:dyDescent="0.25">
      <c r="A3" s="103"/>
      <c r="B3" s="76"/>
      <c r="C3" s="109"/>
      <c r="D3" s="109"/>
      <c r="E3" s="76"/>
      <c r="F3" s="76"/>
      <c r="G3" s="76"/>
      <c r="H3" s="76"/>
      <c r="I3" s="96"/>
    </row>
    <row r="4" spans="1:9" x14ac:dyDescent="0.25">
      <c r="A4" s="104" t="s">
        <v>7</v>
      </c>
      <c r="B4" s="76"/>
      <c r="C4" s="75" t="str">
        <f>'Stavební rozpočet'!D4</f>
        <v xml:space="preserve"> </v>
      </c>
      <c r="D4" s="76"/>
      <c r="E4" s="75" t="s">
        <v>10</v>
      </c>
      <c r="F4" s="75" t="str">
        <f>'Stavební rozpočet'!K4</f>
        <v> </v>
      </c>
      <c r="G4" s="76"/>
      <c r="H4" s="75" t="s">
        <v>547</v>
      </c>
      <c r="I4" s="96" t="s">
        <v>53</v>
      </c>
    </row>
    <row r="5" spans="1:9" ht="15" customHeight="1" x14ac:dyDescent="0.25">
      <c r="A5" s="103"/>
      <c r="B5" s="76"/>
      <c r="C5" s="76"/>
      <c r="D5" s="76"/>
      <c r="E5" s="76"/>
      <c r="F5" s="76"/>
      <c r="G5" s="76"/>
      <c r="H5" s="76"/>
      <c r="I5" s="96"/>
    </row>
    <row r="6" spans="1:9" x14ac:dyDescent="0.25">
      <c r="A6" s="104" t="s">
        <v>11</v>
      </c>
      <c r="B6" s="76"/>
      <c r="C6" s="75" t="str">
        <f>'Stavební rozpočet'!D6</f>
        <v>Lanškroun</v>
      </c>
      <c r="D6" s="76"/>
      <c r="E6" s="75" t="s">
        <v>14</v>
      </c>
      <c r="F6" s="75" t="str">
        <f>'Stavební rozpočet'!K6</f>
        <v> </v>
      </c>
      <c r="G6" s="76"/>
      <c r="H6" s="75" t="s">
        <v>547</v>
      </c>
      <c r="I6" s="96" t="s">
        <v>53</v>
      </c>
    </row>
    <row r="7" spans="1:9" ht="15" customHeight="1" x14ac:dyDescent="0.25">
      <c r="A7" s="103"/>
      <c r="B7" s="76"/>
      <c r="C7" s="76"/>
      <c r="D7" s="76"/>
      <c r="E7" s="76"/>
      <c r="F7" s="76"/>
      <c r="G7" s="76"/>
      <c r="H7" s="76"/>
      <c r="I7" s="96"/>
    </row>
    <row r="8" spans="1:9" x14ac:dyDescent="0.25">
      <c r="A8" s="104" t="s">
        <v>8</v>
      </c>
      <c r="B8" s="76"/>
      <c r="C8" s="75" t="str">
        <f>'Stavební rozpočet'!H4</f>
        <v>28.10.2024</v>
      </c>
      <c r="D8" s="76"/>
      <c r="E8" s="75" t="s">
        <v>13</v>
      </c>
      <c r="F8" s="75" t="str">
        <f>'Stavební rozpočet'!H6</f>
        <v xml:space="preserve"> </v>
      </c>
      <c r="G8" s="76"/>
      <c r="H8" s="76" t="s">
        <v>548</v>
      </c>
      <c r="I8" s="148">
        <v>98</v>
      </c>
    </row>
    <row r="9" spans="1:9" x14ac:dyDescent="0.25">
      <c r="A9" s="103"/>
      <c r="B9" s="76"/>
      <c r="C9" s="76"/>
      <c r="D9" s="76"/>
      <c r="E9" s="76"/>
      <c r="F9" s="76"/>
      <c r="G9" s="76"/>
      <c r="H9" s="76"/>
      <c r="I9" s="96"/>
    </row>
    <row r="10" spans="1:9" x14ac:dyDescent="0.25">
      <c r="A10" s="104" t="s">
        <v>15</v>
      </c>
      <c r="B10" s="76"/>
      <c r="C10" s="75" t="str">
        <f>'Stavební rozpočet'!D8</f>
        <v>823</v>
      </c>
      <c r="D10" s="76"/>
      <c r="E10" s="75" t="s">
        <v>18</v>
      </c>
      <c r="F10" s="75" t="str">
        <f>'Stavební rozpočet'!K8</f>
        <v> </v>
      </c>
      <c r="G10" s="76"/>
      <c r="H10" s="76" t="s">
        <v>549</v>
      </c>
      <c r="I10" s="140" t="str">
        <f>'Stavební rozpočet'!H8</f>
        <v>28.10.2024</v>
      </c>
    </row>
    <row r="11" spans="1:9" x14ac:dyDescent="0.25">
      <c r="A11" s="146"/>
      <c r="B11" s="145"/>
      <c r="C11" s="145"/>
      <c r="D11" s="145"/>
      <c r="E11" s="145"/>
      <c r="F11" s="145"/>
      <c r="G11" s="145"/>
      <c r="H11" s="145"/>
      <c r="I11" s="141"/>
    </row>
    <row r="13" spans="1:9" ht="15.75" x14ac:dyDescent="0.25">
      <c r="A13" s="158" t="s">
        <v>591</v>
      </c>
      <c r="B13" s="158"/>
      <c r="C13" s="158"/>
      <c r="D13" s="158"/>
      <c r="E13" s="158"/>
    </row>
    <row r="14" spans="1:9" x14ac:dyDescent="0.25">
      <c r="A14" s="159" t="s">
        <v>592</v>
      </c>
      <c r="B14" s="160"/>
      <c r="C14" s="160"/>
      <c r="D14" s="160"/>
      <c r="E14" s="161"/>
      <c r="F14" s="66" t="s">
        <v>593</v>
      </c>
      <c r="G14" s="66" t="s">
        <v>594</v>
      </c>
      <c r="H14" s="66" t="s">
        <v>595</v>
      </c>
      <c r="I14" s="66" t="s">
        <v>593</v>
      </c>
    </row>
    <row r="15" spans="1:9" x14ac:dyDescent="0.25">
      <c r="A15" s="165" t="s">
        <v>559</v>
      </c>
      <c r="B15" s="166"/>
      <c r="C15" s="166"/>
      <c r="D15" s="166"/>
      <c r="E15" s="167"/>
      <c r="F15" s="67">
        <v>0</v>
      </c>
      <c r="G15" s="68" t="s">
        <v>53</v>
      </c>
      <c r="H15" s="68" t="s">
        <v>53</v>
      </c>
      <c r="I15" s="67">
        <f>F15</f>
        <v>0</v>
      </c>
    </row>
    <row r="16" spans="1:9" x14ac:dyDescent="0.25">
      <c r="A16" s="165" t="s">
        <v>561</v>
      </c>
      <c r="B16" s="166"/>
      <c r="C16" s="166"/>
      <c r="D16" s="166"/>
      <c r="E16" s="167"/>
      <c r="F16" s="67">
        <v>0</v>
      </c>
      <c r="G16" s="68" t="s">
        <v>53</v>
      </c>
      <c r="H16" s="68" t="s">
        <v>53</v>
      </c>
      <c r="I16" s="67">
        <f>F16</f>
        <v>0</v>
      </c>
    </row>
    <row r="17" spans="1:9" x14ac:dyDescent="0.25">
      <c r="A17" s="162" t="s">
        <v>564</v>
      </c>
      <c r="B17" s="163"/>
      <c r="C17" s="163"/>
      <c r="D17" s="163"/>
      <c r="E17" s="164"/>
      <c r="F17" s="69">
        <v>0</v>
      </c>
      <c r="G17" s="70" t="s">
        <v>53</v>
      </c>
      <c r="H17" s="70" t="s">
        <v>53</v>
      </c>
      <c r="I17" s="69">
        <f>F17</f>
        <v>0</v>
      </c>
    </row>
    <row r="18" spans="1:9" x14ac:dyDescent="0.25">
      <c r="A18" s="149" t="s">
        <v>596</v>
      </c>
      <c r="B18" s="150"/>
      <c r="C18" s="150"/>
      <c r="D18" s="150"/>
      <c r="E18" s="151"/>
      <c r="F18" s="71" t="s">
        <v>53</v>
      </c>
      <c r="G18" s="72" t="s">
        <v>53</v>
      </c>
      <c r="H18" s="72" t="s">
        <v>53</v>
      </c>
      <c r="I18" s="73">
        <f>SUM(I15:I17)</f>
        <v>0</v>
      </c>
    </row>
    <row r="20" spans="1:9" x14ac:dyDescent="0.25">
      <c r="A20" s="159" t="s">
        <v>556</v>
      </c>
      <c r="B20" s="160"/>
      <c r="C20" s="160"/>
      <c r="D20" s="160"/>
      <c r="E20" s="161"/>
      <c r="F20" s="66" t="s">
        <v>593</v>
      </c>
      <c r="G20" s="66" t="s">
        <v>594</v>
      </c>
      <c r="H20" s="66" t="s">
        <v>595</v>
      </c>
      <c r="I20" s="66" t="s">
        <v>593</v>
      </c>
    </row>
    <row r="21" spans="1:9" x14ac:dyDescent="0.25">
      <c r="A21" s="165" t="s">
        <v>560</v>
      </c>
      <c r="B21" s="166"/>
      <c r="C21" s="166"/>
      <c r="D21" s="166"/>
      <c r="E21" s="167"/>
      <c r="F21" s="67">
        <v>0</v>
      </c>
      <c r="G21" s="68" t="s">
        <v>53</v>
      </c>
      <c r="H21" s="68" t="s">
        <v>53</v>
      </c>
      <c r="I21" s="67">
        <f t="shared" ref="I21:I26" si="0">F21</f>
        <v>0</v>
      </c>
    </row>
    <row r="22" spans="1:9" x14ac:dyDescent="0.25">
      <c r="A22" s="165" t="s">
        <v>562</v>
      </c>
      <c r="B22" s="166"/>
      <c r="C22" s="166"/>
      <c r="D22" s="166"/>
      <c r="E22" s="167"/>
      <c r="F22" s="67">
        <v>0</v>
      </c>
      <c r="G22" s="68" t="s">
        <v>53</v>
      </c>
      <c r="H22" s="68" t="s">
        <v>53</v>
      </c>
      <c r="I22" s="67">
        <f t="shared" si="0"/>
        <v>0</v>
      </c>
    </row>
    <row r="23" spans="1:9" x14ac:dyDescent="0.25">
      <c r="A23" s="165" t="s">
        <v>565</v>
      </c>
      <c r="B23" s="166"/>
      <c r="C23" s="166"/>
      <c r="D23" s="166"/>
      <c r="E23" s="167"/>
      <c r="F23" s="67">
        <v>0</v>
      </c>
      <c r="G23" s="68" t="s">
        <v>53</v>
      </c>
      <c r="H23" s="68" t="s">
        <v>53</v>
      </c>
      <c r="I23" s="67">
        <f t="shared" si="0"/>
        <v>0</v>
      </c>
    </row>
    <row r="24" spans="1:9" x14ac:dyDescent="0.25">
      <c r="A24" s="165" t="s">
        <v>566</v>
      </c>
      <c r="B24" s="166"/>
      <c r="C24" s="166"/>
      <c r="D24" s="166"/>
      <c r="E24" s="167"/>
      <c r="F24" s="67">
        <v>0</v>
      </c>
      <c r="G24" s="68" t="s">
        <v>53</v>
      </c>
      <c r="H24" s="68" t="s">
        <v>53</v>
      </c>
      <c r="I24" s="67">
        <f t="shared" si="0"/>
        <v>0</v>
      </c>
    </row>
    <row r="25" spans="1:9" x14ac:dyDescent="0.25">
      <c r="A25" s="165" t="s">
        <v>568</v>
      </c>
      <c r="B25" s="166"/>
      <c r="C25" s="166"/>
      <c r="D25" s="166"/>
      <c r="E25" s="167"/>
      <c r="F25" s="67">
        <v>0</v>
      </c>
      <c r="G25" s="68" t="s">
        <v>53</v>
      </c>
      <c r="H25" s="68" t="s">
        <v>53</v>
      </c>
      <c r="I25" s="67">
        <f t="shared" si="0"/>
        <v>0</v>
      </c>
    </row>
    <row r="26" spans="1:9" x14ac:dyDescent="0.25">
      <c r="A26" s="162" t="s">
        <v>569</v>
      </c>
      <c r="B26" s="163"/>
      <c r="C26" s="163"/>
      <c r="D26" s="163"/>
      <c r="E26" s="164"/>
      <c r="F26" s="69">
        <v>0</v>
      </c>
      <c r="G26" s="70" t="s">
        <v>53</v>
      </c>
      <c r="H26" s="70" t="s">
        <v>53</v>
      </c>
      <c r="I26" s="69">
        <f t="shared" si="0"/>
        <v>0</v>
      </c>
    </row>
    <row r="27" spans="1:9" x14ac:dyDescent="0.25">
      <c r="A27" s="149" t="s">
        <v>597</v>
      </c>
      <c r="B27" s="150"/>
      <c r="C27" s="150"/>
      <c r="D27" s="150"/>
      <c r="E27" s="151"/>
      <c r="F27" s="71" t="s">
        <v>53</v>
      </c>
      <c r="G27" s="72" t="s">
        <v>53</v>
      </c>
      <c r="H27" s="72" t="s">
        <v>53</v>
      </c>
      <c r="I27" s="73">
        <f>SUM(I21:I26)</f>
        <v>0</v>
      </c>
    </row>
    <row r="29" spans="1:9" ht="15.75" x14ac:dyDescent="0.25">
      <c r="A29" s="152" t="s">
        <v>598</v>
      </c>
      <c r="B29" s="153"/>
      <c r="C29" s="153"/>
      <c r="D29" s="153"/>
      <c r="E29" s="154"/>
      <c r="F29" s="155">
        <f>I18+I27</f>
        <v>0</v>
      </c>
      <c r="G29" s="156"/>
      <c r="H29" s="156"/>
      <c r="I29" s="157"/>
    </row>
    <row r="33" spans="1:9" ht="15.75" x14ac:dyDescent="0.25">
      <c r="A33" s="158" t="s">
        <v>599</v>
      </c>
      <c r="B33" s="158"/>
      <c r="C33" s="158"/>
      <c r="D33" s="158"/>
      <c r="E33" s="158"/>
    </row>
    <row r="34" spans="1:9" x14ac:dyDescent="0.25">
      <c r="A34" s="159" t="s">
        <v>600</v>
      </c>
      <c r="B34" s="160"/>
      <c r="C34" s="160"/>
      <c r="D34" s="160"/>
      <c r="E34" s="161"/>
      <c r="F34" s="66" t="s">
        <v>593</v>
      </c>
      <c r="G34" s="66" t="s">
        <v>594</v>
      </c>
      <c r="H34" s="66" t="s">
        <v>595</v>
      </c>
      <c r="I34" s="66" t="s">
        <v>593</v>
      </c>
    </row>
    <row r="35" spans="1:9" x14ac:dyDescent="0.25">
      <c r="A35" s="162" t="s">
        <v>53</v>
      </c>
      <c r="B35" s="163"/>
      <c r="C35" s="163"/>
      <c r="D35" s="163"/>
      <c r="E35" s="164"/>
      <c r="F35" s="69">
        <v>0</v>
      </c>
      <c r="G35" s="70" t="s">
        <v>53</v>
      </c>
      <c r="H35" s="70" t="s">
        <v>53</v>
      </c>
      <c r="I35" s="69">
        <f>F35</f>
        <v>0</v>
      </c>
    </row>
    <row r="36" spans="1:9" x14ac:dyDescent="0.25">
      <c r="A36" s="149" t="s">
        <v>601</v>
      </c>
      <c r="B36" s="150"/>
      <c r="C36" s="150"/>
      <c r="D36" s="150"/>
      <c r="E36" s="151"/>
      <c r="F36" s="71" t="s">
        <v>53</v>
      </c>
      <c r="G36" s="72" t="s">
        <v>53</v>
      </c>
      <c r="H36" s="72" t="s">
        <v>53</v>
      </c>
      <c r="I36" s="73">
        <f>SUM(I35:I35)</f>
        <v>0</v>
      </c>
    </row>
  </sheetData>
  <mergeCells count="51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36:E36"/>
    <mergeCell ref="A29:E29"/>
    <mergeCell ref="F29:I29"/>
    <mergeCell ref="A33:E33"/>
    <mergeCell ref="A34:E34"/>
    <mergeCell ref="A35:E35"/>
  </mergeCells>
  <pageMargins left="0.393999993801117" right="0.393999993801117" top="0.59100002050399802" bottom="0.59100002050399802" header="0" footer="0"/>
  <pageSetup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Stavební rozpočet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Martin</cp:lastModifiedBy>
  <dcterms:created xsi:type="dcterms:W3CDTF">2021-06-10T20:06:38Z</dcterms:created>
  <dcterms:modified xsi:type="dcterms:W3CDTF">2025-02-06T08:43:54Z</dcterms:modified>
</cp:coreProperties>
</file>